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7A6B218D-3BC5-44B2-9C16-978740ED2D92}" xr6:coauthVersionLast="36" xr6:coauthVersionMax="36" xr10:uidLastSave="{00000000-0000-0000-0000-000000000000}"/>
  <bookViews>
    <workbookView xWindow="-28920" yWindow="114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Netzbetreiber_Anlagevermögen!$A$2:$S$96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Area" localSheetId="1">Ausfüllhilfe!$A$1:$C$48</definedName>
    <definedName name="_xlnm.Print_Area" localSheetId="2">Datenabfrage!$A$1:$S$65</definedName>
    <definedName name="_xlnm.Print_Titles" localSheetId="2">Datenabfrage!$1:$1</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998" i="10" l="1"/>
  <c r="O15" i="2" l="1"/>
  <c r="P15" i="2"/>
  <c r="Q15" i="2"/>
  <c r="R15" i="2"/>
  <c r="R9" i="2" l="1"/>
  <c r="Q9" i="2"/>
  <c r="P9" i="2"/>
  <c r="O9" i="2"/>
  <c r="N9" i="2"/>
  <c r="M9" i="2"/>
  <c r="L9" i="2"/>
  <c r="K9" i="2"/>
  <c r="J9" i="2"/>
  <c r="I9" i="2"/>
  <c r="H9" i="2"/>
  <c r="G9" i="2"/>
  <c r="S3516" i="10" l="1"/>
  <c r="R3516" i="10"/>
  <c r="Q3516" i="10"/>
  <c r="P3516" i="10"/>
  <c r="O3516" i="10"/>
  <c r="S3326" i="10"/>
  <c r="R3326" i="10"/>
  <c r="Q3326" i="10"/>
  <c r="P3326" i="10"/>
  <c r="O3326" i="10"/>
  <c r="S3231" i="10"/>
  <c r="R3231" i="10"/>
  <c r="Q3231" i="10"/>
  <c r="P3231" i="10"/>
  <c r="O3231" i="10"/>
  <c r="S3136" i="10"/>
  <c r="R3136" i="10"/>
  <c r="Q3136" i="10"/>
  <c r="P3136" i="10"/>
  <c r="O3136" i="10"/>
  <c r="S3041" i="10"/>
  <c r="R3041" i="10"/>
  <c r="Q3041" i="10"/>
  <c r="P3041" i="10"/>
  <c r="O3041" i="10"/>
  <c r="S2946" i="10"/>
  <c r="R2946" i="10"/>
  <c r="Q2946" i="10"/>
  <c r="S2851" i="10"/>
  <c r="R2851" i="10"/>
  <c r="Q2851" i="10"/>
  <c r="P2851" i="10"/>
  <c r="O2851" i="10"/>
  <c r="S2566" i="10"/>
  <c r="R2566" i="10"/>
  <c r="Q2566" i="10"/>
  <c r="P2566" i="10"/>
  <c r="O2566" i="10"/>
  <c r="S2376" i="10"/>
  <c r="R2376" i="10"/>
  <c r="Q2376" i="10"/>
  <c r="P2376" i="10"/>
  <c r="O2376" i="10"/>
  <c r="S2186" i="10"/>
  <c r="R2186" i="10"/>
  <c r="Q2186" i="10"/>
  <c r="P2186" i="10"/>
  <c r="O2186" i="10"/>
  <c r="S2091" i="10"/>
  <c r="R2091" i="10"/>
  <c r="Q2091" i="10"/>
  <c r="P2091" i="10"/>
  <c r="O2091" i="10"/>
  <c r="S1996" i="10"/>
  <c r="R1996" i="10"/>
  <c r="Q1996" i="10"/>
  <c r="P1996" i="10"/>
  <c r="O1996" i="10"/>
  <c r="S1806" i="10"/>
  <c r="R1806" i="10"/>
  <c r="Q1806" i="10"/>
  <c r="P1806" i="10"/>
  <c r="O1806" i="10"/>
  <c r="S1236" i="10"/>
  <c r="R1236" i="10"/>
  <c r="Q1236" i="10"/>
  <c r="P1236" i="10"/>
  <c r="O1236" i="10"/>
  <c r="S1141" i="10"/>
  <c r="R1141" i="10"/>
  <c r="Q1141" i="10"/>
  <c r="P1141" i="10"/>
  <c r="O1141" i="10"/>
  <c r="S1046" i="10"/>
  <c r="R1046" i="10"/>
  <c r="Q1046" i="10"/>
  <c r="P1046" i="10"/>
  <c r="O1046" i="10"/>
  <c r="S951" i="10"/>
  <c r="R951" i="10"/>
  <c r="Q951" i="10"/>
  <c r="P951" i="10"/>
  <c r="O951" i="10"/>
  <c r="S856" i="10"/>
  <c r="R856" i="10"/>
  <c r="Q856" i="10"/>
  <c r="P856" i="10"/>
  <c r="O856" i="10"/>
  <c r="S286" i="10"/>
  <c r="R286" i="10"/>
  <c r="Q286" i="10"/>
  <c r="P286" i="10"/>
  <c r="O286" i="10"/>
  <c r="S571" i="10"/>
  <c r="R571" i="10"/>
  <c r="Q571" i="10"/>
  <c r="P571" i="10"/>
  <c r="O571" i="10"/>
  <c r="R96" i="10"/>
  <c r="Q96" i="10"/>
  <c r="P96" i="10"/>
  <c r="O96" i="10"/>
  <c r="N96" i="10"/>
  <c r="M96" i="10"/>
  <c r="L96" i="10"/>
  <c r="K96" i="10"/>
  <c r="J96" i="10"/>
  <c r="I96" i="10"/>
  <c r="H96" i="10"/>
  <c r="G96" i="10"/>
  <c r="F96" i="10"/>
  <c r="E96" i="10"/>
  <c r="D96" i="10"/>
  <c r="C96" i="10"/>
  <c r="S9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N3326" i="10"/>
  <c r="M3326" i="10"/>
  <c r="L3326" i="10"/>
  <c r="K3326" i="10"/>
  <c r="J3326" i="10"/>
  <c r="I3326" i="10"/>
  <c r="H3326" i="10"/>
  <c r="G3326" i="10"/>
  <c r="F3326" i="10"/>
  <c r="E3326" i="10"/>
  <c r="D3326" i="10"/>
  <c r="C3326" i="10"/>
  <c r="N3231" i="10"/>
  <c r="M3231" i="10"/>
  <c r="L3231" i="10"/>
  <c r="K3231" i="10"/>
  <c r="J3231" i="10"/>
  <c r="I3231" i="10"/>
  <c r="H3231" i="10"/>
  <c r="G3231" i="10"/>
  <c r="F3231" i="10"/>
  <c r="E3231" i="10"/>
  <c r="D3231" i="10"/>
  <c r="C3231" i="10"/>
  <c r="N3136" i="10"/>
  <c r="M3136" i="10"/>
  <c r="L3136" i="10"/>
  <c r="K3136" i="10"/>
  <c r="J3136" i="10"/>
  <c r="I3136" i="10"/>
  <c r="H3136" i="10"/>
  <c r="G3136" i="10"/>
  <c r="F3136" i="10"/>
  <c r="E3136" i="10"/>
  <c r="D3136" i="10"/>
  <c r="C3136" i="10"/>
  <c r="N3041" i="10"/>
  <c r="M3041" i="10"/>
  <c r="L3041" i="10"/>
  <c r="K3041" i="10"/>
  <c r="J3041" i="10"/>
  <c r="I3041" i="10"/>
  <c r="H3041" i="10"/>
  <c r="G3041" i="10"/>
  <c r="F3041" i="10"/>
  <c r="E3041" i="10"/>
  <c r="D3041" i="10"/>
  <c r="C3041" i="10"/>
  <c r="P2946" i="10"/>
  <c r="O2946" i="10"/>
  <c r="N2946" i="10"/>
  <c r="M2946" i="10"/>
  <c r="L2946" i="10"/>
  <c r="K2946" i="10"/>
  <c r="J2946" i="10"/>
  <c r="I2946" i="10"/>
  <c r="H2946" i="10"/>
  <c r="G2946" i="10"/>
  <c r="F2946" i="10"/>
  <c r="E2946" i="10"/>
  <c r="D2946" i="10"/>
  <c r="C2946"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N2186" i="10"/>
  <c r="M2186" i="10"/>
  <c r="L2186" i="10"/>
  <c r="K2186" i="10"/>
  <c r="J2186" i="10"/>
  <c r="I2186" i="10"/>
  <c r="H2186" i="10"/>
  <c r="G2186" i="10"/>
  <c r="F2186" i="10"/>
  <c r="E2186" i="10"/>
  <c r="D2186" i="10"/>
  <c r="C2186" i="10"/>
  <c r="N2091" i="10"/>
  <c r="M2091" i="10"/>
  <c r="L2091" i="10"/>
  <c r="K2091" i="10"/>
  <c r="J2091" i="10"/>
  <c r="I2091" i="10"/>
  <c r="H2091" i="10"/>
  <c r="G2091" i="10"/>
  <c r="F2091" i="10"/>
  <c r="E2091" i="10"/>
  <c r="D2091" i="10"/>
  <c r="C2091"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N1236" i="10"/>
  <c r="M1236" i="10"/>
  <c r="L1236" i="10"/>
  <c r="K1236" i="10"/>
  <c r="J1236" i="10"/>
  <c r="I1236" i="10"/>
  <c r="H1236" i="10"/>
  <c r="G1236" i="10"/>
  <c r="F1236" i="10"/>
  <c r="E1236" i="10"/>
  <c r="D1236" i="10"/>
  <c r="C1236" i="10"/>
  <c r="N1141" i="10"/>
  <c r="M1141" i="10"/>
  <c r="L1141" i="10"/>
  <c r="K1141" i="10"/>
  <c r="J1141" i="10"/>
  <c r="I1141" i="10"/>
  <c r="H1141" i="10"/>
  <c r="G1141" i="10"/>
  <c r="F1141" i="10"/>
  <c r="E1141" i="10"/>
  <c r="D1141" i="10"/>
  <c r="C1141" i="10"/>
  <c r="N1046" i="10"/>
  <c r="M1046" i="10"/>
  <c r="L1046" i="10"/>
  <c r="K1046" i="10"/>
  <c r="J1046" i="10"/>
  <c r="I1046" i="10"/>
  <c r="H1046" i="10"/>
  <c r="G1046" i="10"/>
  <c r="F1046" i="10"/>
  <c r="E1046" i="10"/>
  <c r="D1046" i="10"/>
  <c r="C1046" i="10"/>
  <c r="N951" i="10"/>
  <c r="M951" i="10"/>
  <c r="L951" i="10"/>
  <c r="K951" i="10"/>
  <c r="J951" i="10"/>
  <c r="I951" i="10"/>
  <c r="H951" i="10"/>
  <c r="G951" i="10"/>
  <c r="F951" i="10"/>
  <c r="E951" i="10"/>
  <c r="D951" i="10"/>
  <c r="C951"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191" i="10"/>
  <c r="N286" i="10" l="1"/>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R15" authorId="0" shapeId="0" xr:uid="{00000000-0006-0000-0200-000001000000}">
      <text>
        <r>
          <rPr>
            <b/>
            <sz val="9"/>
            <color indexed="81"/>
            <rFont val="Segoe UI"/>
            <family val="2"/>
          </rPr>
          <t>Autor:</t>
        </r>
        <r>
          <rPr>
            <sz val="9"/>
            <color indexed="81"/>
            <rFont val="Segoe UI"/>
            <family val="2"/>
          </rPr>
          <t xml:space="preserve">
inkl. vNNE für eigenes BHKW (Bisttalhalle)</t>
        </r>
      </text>
    </comment>
    <comment ref="S15" authorId="0" shapeId="0" xr:uid="{00000000-0006-0000-0200-000002000000}">
      <text>
        <r>
          <rPr>
            <b/>
            <sz val="9"/>
            <color indexed="81"/>
            <rFont val="Segoe UI"/>
            <charset val="1"/>
          </rPr>
          <t>Autor:</t>
        </r>
        <r>
          <rPr>
            <sz val="9"/>
            <color indexed="81"/>
            <rFont val="Segoe UI"/>
            <charset val="1"/>
          </rPr>
          <t xml:space="preserve">
inkl. vNNE für eigenes BHKW (Bisttalhalle)</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<sst xmlns="http://schemas.openxmlformats.org/spreadsheetml/2006/main" count="525" uniqueCount="220">
  <si>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</si>
  <si>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</si>
  <si>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</si>
  <si>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</si>
  <si>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</si>
  <si>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</si>
  <si>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</si>
  <si>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</si>
  <si>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</si>
  <si>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</si>
  <si>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</si>
  <si>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</si>
  <si>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</si>
  <si>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</si>
  <si>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</si>
  <si>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</si>
  <si>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</si>
  <si>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</si>
  <si>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</si>
  <si>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</si>
  <si>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</si>
  <si>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</si>
  <si>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</si>
  <si>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</si>
  <si>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</si>
  <si>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</si>
  <si>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</si>
  <si>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</si>
  <si>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</si>
  <si>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</si>
  <si>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</si>
  <si>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</si>
  <si>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</si>
  <si>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</si>
  <si>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</si>
  <si>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</si>
  <si>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</si>
  <si>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</si>
  <si>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</si>
  <si>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</si>
  <si>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</si>
  <si>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</si>
  <si>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</si>
  <si>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</si>
  <si>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</si>
  <si>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</si>
  <si>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</si>
  <si>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</si>
  <si>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</si>
  <si>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</si>
  <si>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</si>
  <si>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</si>
  <si>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</si>
  <si>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</si>
  <si>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</si>
  <si>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</si>
  <si>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</si>
  <si>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</si>
  <si>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</si>
  <si>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</si>
  <si>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</si>
  <si>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</si>
  <si>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</si>
  <si>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</si>
  <si>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</si>
  <si>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</si>
  <si>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</si>
  <si>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</si>
  <si>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</si>
  <si>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</si>
  <si>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</si>
  <si>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</si>
  <si>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</si>
  <si>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</si>
  <si>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</si>
  <si>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</si>
  <si>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</si>
  <si>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</si>
  <si>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</si>
  <si>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</si>
  <si>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</si>
  <si>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</si>
  <si>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</si>
  <si>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</si>
  <si>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</si>
  <si>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</si>
  <si>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</si>
  <si>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</si>
  <si>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</si>
  <si>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</si>
  <si>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</si>
  <si>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</si>
  <si>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</si>
  <si>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</si>
  <si>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</si>
  <si>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</si>
  <si>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</si>
  <si>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</si>
  <si>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</si>
  <si>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</si>
  <si>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</si>
  <si>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</si>
  <si>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</si>
  <si>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</si>
  <si>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</si>
  <si>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</si>
  <si>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</si>
  <si>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</si>
  <si>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</si>
  <si>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</si>
  <si>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</si>
  <si>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</si>
  <si>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</si>
  <si>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</si>
  <si>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</si>
  <si>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</si>
  <si>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</si>
  <si>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</si>
  <si>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</si>
  <si>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</si>
  <si>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</si>
  <si>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</si>
  <si>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</si>
  <si>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</si>
  <si>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</si>
  <si>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</si>
  <si>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</si>
  <si>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</si>
  <si>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</si>
  <si>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</si>
  <si>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</si>
  <si>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</si>
  <si>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</si>
  <si>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</si>
  <si>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</si>
  <si>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</si>
  <si>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</si>
  <si>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</si>
  <si>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</si>
  <si>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</si>
  <si>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</si>
  <si>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</si>
  <si>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</si>
  <si>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</si>
  <si>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</si>
  <si>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</si>
  <si>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</si>
  <si>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</si>
  <si>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</si>
  <si>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</si>
  <si>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</si>
  <si>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</si>
  <si>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</si>
  <si>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</si>
  <si>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</si>
  <si>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</si>
  <si>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</si>
  <si>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</si>
  <si>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</si>
  <si>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</si>
  <si>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</si>
  <si>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</si>
  <si>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</si>
  <si>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</si>
  <si>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</si>
  <si>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</si>
  <si>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</si>
  <si>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</si>
  <si>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</si>
  <si>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</si>
  <si>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</si>
  <si>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</si>
  <si>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</si>
  <si>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</si>
  <si>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</si>
  <si>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</si>
  <si>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</si>
  <si>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</si>
  <si>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</si>
  <si>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</si>
  <si>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</si>
  <si>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</si>
  <si>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</si>
  <si>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</si>
  <si>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</si>
  <si>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</si>
  <si>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</si>
  <si>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</si>
  <si>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</si>
  <si>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</si>
  <si>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</si>
  <si>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</si>
  <si>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</si>
  <si>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</si>
  <si>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</si>
  <si>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</si>
  <si>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</si>
  <si>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</si>
  <si>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</si>
  <si>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</si>
  <si>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</si>
  <si>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</si>
  <si>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</si>
  <si>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</si>
  <si>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</si>
  <si>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</si>
  <si>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</si>
  <si>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</si>
  <si>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</si>
  <si>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</si>
  <si>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</si>
  <si>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</si>
  <si>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</si>
  <si>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</si>
  <si>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</si>
  <si>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</si>
  <si>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</si>
  <si>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</si>
  <si>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</si>
  <si>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Wadgassen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</si>
</sst>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quot;€&quot;#,##0.00_);\(&quot;€&quot;#,##0.00\)"/>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5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9"/>
      <color indexed="81"/>
      <name val="Segoe UI"/>
      <family val="2"/>
    </font>
    <font>
      <b/>
      <sz val="9"/>
      <color indexed="81"/>
      <name val="Segoe UI"/>
      <family val="2"/>
    </font>
    <font>
      <sz val="10"/>
      <name val="Arial"/>
      <family val="2"/>
    </font>
    <font>
      <u/>
      <sz val="11"/>
      <color indexed="12"/>
      <name val="Arial"/>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9"/>
      <color indexed="81"/>
      <name val="Segoe UI"/>
      <charset val="1"/>
    </font>
    <font>
      <b/>
      <sz val="9"/>
      <color indexed="81"/>
      <name val="Segoe UI"/>
      <charset val="1"/>
    </font>
    <font>
      <sz val="9"/>
      <color theme="1"/>
      <name val="Segoe UI"/>
      <family val="2"/>
    </font>
  </fonts>
  <fills count="37">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s>
  <cellStyleXfs count="9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35" fillId="0" borderId="0"/>
    <xf numFmtId="0" fontId="7"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32" borderId="0" applyNumberFormat="0" applyBorder="0" applyAlignment="0" applyProtection="0"/>
    <xf numFmtId="0" fontId="37" fillId="33" borderId="15" applyNumberFormat="0" applyAlignment="0" applyProtection="0"/>
    <xf numFmtId="0" fontId="38" fillId="33" borderId="16" applyNumberFormat="0" applyAlignment="0" applyProtection="0"/>
    <xf numFmtId="0" fontId="39" fillId="10" borderId="16" applyNumberFormat="0" applyAlignment="0" applyProtection="0"/>
    <xf numFmtId="0" fontId="40" fillId="0" borderId="17" applyNumberFormat="0" applyFill="0" applyAlignment="0" applyProtection="0"/>
    <xf numFmtId="0" fontId="41" fillId="0" borderId="0" applyNumberFormat="0" applyFill="0" applyBorder="0" applyAlignment="0" applyProtection="0"/>
    <xf numFmtId="169" fontId="35" fillId="0" borderId="0" applyFont="0" applyFill="0" applyBorder="0" applyAlignment="0" applyProtection="0"/>
    <xf numFmtId="0" fontId="42" fillId="7" borderId="0" applyNumberFormat="0" applyBorder="0" applyAlignment="0" applyProtection="0"/>
    <xf numFmtId="0" fontId="36" fillId="0" borderId="0" applyNumberFormat="0" applyFill="0" applyBorder="0" applyAlignment="0" applyProtection="0">
      <alignment vertical="top"/>
      <protection locked="0"/>
    </xf>
    <xf numFmtId="0" fontId="43" fillId="34" borderId="0" applyNumberFormat="0" applyBorder="0" applyAlignment="0" applyProtection="0"/>
    <xf numFmtId="0" fontId="4" fillId="35" borderId="18" applyNumberFormat="0" applyFont="0" applyAlignment="0" applyProtection="0"/>
    <xf numFmtId="9" fontId="35" fillId="0" borderId="0" applyFont="0" applyFill="0" applyBorder="0" applyAlignment="0" applyProtection="0"/>
    <xf numFmtId="0" fontId="44" fillId="6" borderId="0" applyNumberFormat="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7" fillId="0" borderId="20" applyNumberFormat="0" applyFill="0" applyAlignment="0" applyProtection="0"/>
    <xf numFmtId="0" fontId="48" fillId="0" borderId="21" applyNumberFormat="0" applyFill="0" applyAlignment="0" applyProtection="0"/>
    <xf numFmtId="0" fontId="48" fillId="0" borderId="0" applyNumberFormat="0" applyFill="0" applyBorder="0" applyAlignment="0" applyProtection="0"/>
    <xf numFmtId="0" fontId="49" fillId="0" borderId="22" applyNumberFormat="0" applyFill="0" applyAlignment="0" applyProtection="0"/>
    <xf numFmtId="44" fontId="35" fillId="0" borderId="0" applyFont="0" applyFill="0" applyBorder="0" applyAlignment="0" applyProtection="0"/>
    <xf numFmtId="0" fontId="50" fillId="0" borderId="0" applyNumberFormat="0" applyFill="0" applyBorder="0" applyAlignment="0" applyProtection="0"/>
    <xf numFmtId="0" fontId="51" fillId="36" borderId="23" applyNumberFormat="0" applyAlignment="0" applyProtection="0"/>
    <xf numFmtId="164" fontId="1" fillId="0" borderId="0" applyFont="0" applyFill="0" applyBorder="0" applyAlignment="0" applyProtection="0"/>
  </cellStyleXfs>
  <cellXfs count="112">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7" fontId="9" fillId="0" borderId="1" xfId="65" applyNumberFormat="1" applyFont="1" applyBorder="1"/>
    <xf numFmtId="172" fontId="32" fillId="22" borderId="1" xfId="66" applyNumberForma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8" fontId="29" fillId="0" borderId="0" xfId="0" applyNumberFormat="1" applyFont="1" applyAlignment="1">
      <alignment vertical="center"/>
    </xf>
    <xf numFmtId="164" fontId="54" fillId="0" borderId="0" xfId="95" applyFont="1" applyFill="1" applyAlignment="1">
      <alignment horizontal="right" vertical="center"/>
    </xf>
    <xf numFmtId="43" fontId="29" fillId="0" borderId="0" xfId="0" applyNumberFormat="1" applyFont="1" applyAlignment="1">
      <alignment vertical="center"/>
    </xf>
  </cellXfs>
  <cellStyles count="9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Akzent1 2" xfId="68" xr:uid="{00000000-0005-0000-0000-000032000000}"/>
    <cellStyle name="Akzent2 2" xfId="69" xr:uid="{00000000-0005-0000-0000-000033000000}"/>
    <cellStyle name="Akzent3 2" xfId="70" xr:uid="{00000000-0005-0000-0000-000034000000}"/>
    <cellStyle name="Akzent4 2" xfId="71" xr:uid="{00000000-0005-0000-0000-000035000000}"/>
    <cellStyle name="Akzent5 2" xfId="72" xr:uid="{00000000-0005-0000-0000-000036000000}"/>
    <cellStyle name="Akzent6 2" xfId="73" xr:uid="{00000000-0005-0000-0000-000037000000}"/>
    <cellStyle name="Ausgabe 2" xfId="74" xr:uid="{00000000-0005-0000-0000-000038000000}"/>
    <cellStyle name="Berechnung 2" xfId="75" xr:uid="{00000000-0005-0000-0000-000039000000}"/>
    <cellStyle name="Eingabe 2" xfId="76" xr:uid="{00000000-0005-0000-0000-00003A000000}"/>
    <cellStyle name="Ergebnis 2" xfId="77" xr:uid="{00000000-0005-0000-0000-00003B000000}"/>
    <cellStyle name="Erklärender Text 2" xfId="78" xr:uid="{00000000-0005-0000-0000-00003C000000}"/>
    <cellStyle name="Euro" xfId="25" xr:uid="{00000000-0005-0000-0000-00003D000000}"/>
    <cellStyle name="Euro 2" xfId="79" xr:uid="{00000000-0005-0000-0000-00003E000000}"/>
    <cellStyle name="Gut 2" xfId="80" xr:uid="{00000000-0005-0000-0000-00003F000000}"/>
    <cellStyle name="Komma" xfId="95" builtinId="3"/>
    <cellStyle name="Komma 2" xfId="26" xr:uid="{00000000-0005-0000-0000-000041000000}"/>
    <cellStyle name="Komma 3" xfId="34" xr:uid="{00000000-0005-0000-0000-000042000000}"/>
    <cellStyle name="Link" xfId="66" builtinId="8"/>
    <cellStyle name="Link 2" xfId="81" xr:uid="{00000000-0005-0000-0000-000044000000}"/>
    <cellStyle name="Neutral 2" xfId="82" xr:uid="{00000000-0005-0000-0000-000045000000}"/>
    <cellStyle name="Normal_erfassungsmatrix 04" xfId="30" xr:uid="{00000000-0005-0000-0000-000046000000}"/>
    <cellStyle name="Notiz 2" xfId="83" xr:uid="{00000000-0005-0000-0000-000047000000}"/>
    <cellStyle name="Prozent 2" xfId="27" xr:uid="{00000000-0005-0000-0000-000048000000}"/>
    <cellStyle name="Prozent 3" xfId="31" xr:uid="{00000000-0005-0000-0000-000049000000}"/>
    <cellStyle name="Prozent 4" xfId="84" xr:uid="{00000000-0005-0000-0000-00004A000000}"/>
    <cellStyle name="Schlecht 2" xfId="85" xr:uid="{00000000-0005-0000-0000-00004B000000}"/>
    <cellStyle name="Standard" xfId="0" builtinId="0"/>
    <cellStyle name="Standard 2" xfId="28" xr:uid="{00000000-0005-0000-0000-00004D000000}"/>
    <cellStyle name="Standard 2 2" xfId="35" xr:uid="{00000000-0005-0000-0000-00004E000000}"/>
    <cellStyle name="Standard 3" xfId="29" xr:uid="{00000000-0005-0000-0000-00004F000000}"/>
    <cellStyle name="Standard 3 2" xfId="36" xr:uid="{00000000-0005-0000-0000-000050000000}"/>
    <cellStyle name="Standard 4" xfId="32" xr:uid="{00000000-0005-0000-0000-000051000000}"/>
    <cellStyle name="Standard 5" xfId="33" xr:uid="{00000000-0005-0000-0000-000052000000}"/>
    <cellStyle name="Standard 6" xfId="67" xr:uid="{00000000-0005-0000-0000-000053000000}"/>
    <cellStyle name="Standard_EHB_NEU_Gas_Entwurf_27_Version 26 ohne Werte" xfId="65" xr:uid="{00000000-0005-0000-0000-000054000000}"/>
    <cellStyle name="Standard_ErhebbgnBetrberGasversorgnetze14945xls(1)" xfId="64" xr:uid="{00000000-0005-0000-0000-000055000000}"/>
    <cellStyle name="Überschrift 1 2" xfId="87" xr:uid="{00000000-0005-0000-0000-000057000000}"/>
    <cellStyle name="Überschrift 2 2" xfId="88" xr:uid="{00000000-0005-0000-0000-000058000000}"/>
    <cellStyle name="Überschrift 3 2" xfId="89" xr:uid="{00000000-0005-0000-0000-000059000000}"/>
    <cellStyle name="Überschrift 4 2" xfId="90" xr:uid="{00000000-0005-0000-0000-00005A000000}"/>
    <cellStyle name="Überschrift 5" xfId="86" xr:uid="{00000000-0005-0000-0000-00005B000000}"/>
    <cellStyle name="Undefiniert" xfId="63" xr:uid="{00000000-0005-0000-0000-00005C000000}"/>
    <cellStyle name="Verknüpfte Zelle 2" xfId="91" xr:uid="{00000000-0005-0000-0000-00005D000000}"/>
    <cellStyle name="Währung 2" xfId="92" xr:uid="{00000000-0005-0000-0000-00005E000000}"/>
    <cellStyle name="Warnender Text 2" xfId="93" xr:uid="{00000000-0005-0000-0000-00005F000000}"/>
    <cellStyle name="Zelle überprüfen 2" xfId="94" xr:uid="{00000000-0005-0000-0000-000060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10003324</v>
      </c>
    </row>
    <row r="7" spans="1:3" ht="21" customHeight="1">
      <c r="B7" s="2" t="s">
        <v>25</v>
      </c>
      <c r="C7" s="55"/>
    </row>
    <row r="8" spans="1:3" ht="21" customHeight="1">
      <c r="B8" s="2" t="s">
        <v>82</v>
      </c>
      <c r="C8" s="12"/>
    </row>
    <row r="9" spans="1:3" ht="21" customHeight="1">
      <c r="B9" s="2" t="s">
        <v>83</v>
      </c>
      <c r="C9" s="106"/>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C34"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40"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I74"/>
  <sheetViews>
    <sheetView showGridLines="0" zoomScale="90" zoomScaleNormal="90" workbookViewId="0">
      <selection activeCell="T77" sqref="T77"/>
    </sheetView>
  </sheetViews>
  <sheetFormatPr baseColWidth="10" defaultColWidth="11.42578125" defaultRowHeight="15.75"/>
  <cols>
    <col min="1" max="1" width="6.28515625" style="42" customWidth="1"/>
    <col min="2" max="2" width="87.7109375" style="92" customWidth="1"/>
    <col min="3" max="6" width="11.7109375" style="42" hidden="1" customWidth="1"/>
    <col min="7" max="19" width="16.5703125" style="42" bestFit="1" customWidth="1"/>
    <col min="20" max="20" width="11.42578125" style="42"/>
    <col min="21" max="21" width="12.140625" style="42" bestFit="1" customWidth="1"/>
    <col min="22" max="32" width="13.85546875" style="42" bestFit="1" customWidth="1"/>
    <col min="33" max="33" width="15.42578125" style="42" customWidth="1"/>
    <col min="34" max="16384" width="11.42578125" style="42"/>
  </cols>
  <sheetData>
    <row r="1" spans="1:35"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35" ht="18.75" customHeight="1">
      <c r="A2" s="72" t="s">
        <v>20</v>
      </c>
      <c r="B2" s="86" t="s">
        <v>0</v>
      </c>
      <c r="C2" s="45"/>
      <c r="D2" s="45"/>
      <c r="E2" s="45"/>
      <c r="F2" s="45"/>
      <c r="G2" s="45"/>
      <c r="H2" s="45"/>
      <c r="I2" s="45"/>
      <c r="J2" s="45"/>
      <c r="K2" s="45"/>
      <c r="L2" s="45"/>
      <c r="M2" s="45"/>
      <c r="N2" s="45"/>
      <c r="O2" s="45"/>
      <c r="P2" s="45"/>
      <c r="Q2" s="45"/>
      <c r="R2" s="45"/>
      <c r="S2" s="45"/>
    </row>
    <row r="3" spans="1:35" ht="18.75" customHeight="1">
      <c r="A3" s="79">
        <v>1</v>
      </c>
      <c r="B3" s="82" t="s">
        <v>59</v>
      </c>
      <c r="C3" s="24"/>
      <c r="D3" s="24"/>
      <c r="E3" s="24"/>
      <c r="F3" s="24"/>
      <c r="G3" s="24">
        <v>3276</v>
      </c>
      <c r="H3" s="24">
        <v>5313</v>
      </c>
      <c r="I3" s="24">
        <v>6163</v>
      </c>
      <c r="J3" s="24">
        <v>7724</v>
      </c>
      <c r="K3" s="24">
        <v>6549</v>
      </c>
      <c r="L3" s="24">
        <v>7909</v>
      </c>
      <c r="M3" s="24">
        <v>8332</v>
      </c>
      <c r="N3" s="24">
        <v>9177</v>
      </c>
      <c r="O3" s="24">
        <v>9378</v>
      </c>
      <c r="P3" s="24">
        <v>9474</v>
      </c>
      <c r="Q3" s="24">
        <v>11641</v>
      </c>
      <c r="R3" s="24">
        <v>9856</v>
      </c>
      <c r="S3" s="24">
        <v>10282</v>
      </c>
    </row>
    <row r="4" spans="1:35" ht="18.75" customHeight="1">
      <c r="A4" s="79">
        <v>2</v>
      </c>
      <c r="B4" s="82" t="s">
        <v>31</v>
      </c>
      <c r="C4" s="24"/>
      <c r="D4" s="24"/>
      <c r="E4" s="24"/>
      <c r="F4" s="24"/>
      <c r="G4" s="24">
        <v>2</v>
      </c>
      <c r="H4" s="24">
        <v>3.7</v>
      </c>
      <c r="I4" s="24">
        <v>3.7</v>
      </c>
      <c r="J4" s="24">
        <v>5</v>
      </c>
      <c r="K4" s="24">
        <v>4.2</v>
      </c>
      <c r="L4" s="24">
        <v>5.2</v>
      </c>
      <c r="M4" s="24">
        <v>5.2</v>
      </c>
      <c r="N4" s="24">
        <v>6.5</v>
      </c>
      <c r="O4" s="24">
        <v>5.7</v>
      </c>
      <c r="P4" s="24">
        <v>6</v>
      </c>
      <c r="Q4" s="24">
        <v>7.1</v>
      </c>
      <c r="R4" s="24">
        <v>6.2</v>
      </c>
      <c r="S4" s="24">
        <v>6.4</v>
      </c>
    </row>
    <row r="5" spans="1:35" ht="18.75" customHeight="1">
      <c r="A5" s="80" t="s">
        <v>2</v>
      </c>
      <c r="B5" s="87" t="s">
        <v>1</v>
      </c>
      <c r="C5" s="45"/>
      <c r="D5" s="45"/>
      <c r="E5" s="45"/>
      <c r="F5" s="45"/>
      <c r="G5" s="45"/>
      <c r="H5" s="45"/>
      <c r="I5" s="45"/>
      <c r="J5" s="45"/>
      <c r="K5" s="45"/>
      <c r="L5" s="45"/>
      <c r="M5" s="45"/>
      <c r="N5" s="45"/>
      <c r="O5" s="45"/>
      <c r="P5" s="45"/>
      <c r="Q5" s="45"/>
      <c r="R5" s="45"/>
      <c r="S5" s="45"/>
    </row>
    <row r="6" spans="1:35" ht="18.75" customHeight="1">
      <c r="A6" s="79">
        <v>1</v>
      </c>
      <c r="B6" s="82" t="s">
        <v>158</v>
      </c>
      <c r="C6" s="25"/>
      <c r="D6" s="25"/>
      <c r="E6" s="25"/>
      <c r="F6" s="25"/>
      <c r="G6" s="25">
        <v>1277565.7399999998</v>
      </c>
      <c r="H6" s="25">
        <v>3065361.32</v>
      </c>
      <c r="I6" s="25">
        <v>3103328.1400000006</v>
      </c>
      <c r="J6" s="25">
        <v>3366750.1</v>
      </c>
      <c r="K6" s="25">
        <v>3652898.8200000008</v>
      </c>
      <c r="L6" s="25">
        <v>3264514.1199999996</v>
      </c>
      <c r="M6" s="25">
        <v>3546457.1200000006</v>
      </c>
      <c r="N6" s="25">
        <v>3816234.649999999</v>
      </c>
      <c r="O6" s="25">
        <v>3960716.2999999993</v>
      </c>
      <c r="P6" s="25">
        <v>4161232.87</v>
      </c>
      <c r="Q6" s="25">
        <v>4034288.1599999997</v>
      </c>
      <c r="R6" s="25">
        <v>4117908.0899999989</v>
      </c>
      <c r="S6" s="107">
        <v>3920199.21</v>
      </c>
    </row>
    <row r="7" spans="1:35" ht="18.75" customHeight="1">
      <c r="A7" s="81" t="s">
        <v>75</v>
      </c>
      <c r="B7" s="82" t="s">
        <v>159</v>
      </c>
      <c r="C7" s="25"/>
      <c r="D7" s="25"/>
      <c r="E7" s="25"/>
      <c r="F7" s="25"/>
      <c r="G7" s="25">
        <v>210.51999999998952</v>
      </c>
      <c r="H7" s="25">
        <v>502083.31</v>
      </c>
      <c r="I7" s="25">
        <v>712149.1399999999</v>
      </c>
      <c r="J7" s="25">
        <v>938075.08</v>
      </c>
      <c r="K7" s="25">
        <v>927663.94</v>
      </c>
      <c r="L7" s="25">
        <v>883580.92999999993</v>
      </c>
      <c r="M7" s="25">
        <v>967809.23</v>
      </c>
      <c r="N7" s="25">
        <v>999263.40999999992</v>
      </c>
      <c r="O7" s="25">
        <v>1018264.44</v>
      </c>
      <c r="P7" s="25">
        <v>1102172.3</v>
      </c>
      <c r="Q7" s="25">
        <v>1124994.9600000002</v>
      </c>
      <c r="R7" s="25">
        <v>1147790.8700000001</v>
      </c>
      <c r="S7" s="107">
        <v>1265628.3</v>
      </c>
      <c r="U7" s="109"/>
      <c r="V7" s="109"/>
      <c r="W7" s="109"/>
      <c r="X7" s="109"/>
      <c r="Y7" s="109"/>
      <c r="Z7" s="109"/>
      <c r="AA7" s="109"/>
      <c r="AB7" s="109"/>
      <c r="AC7" s="109"/>
      <c r="AD7" s="109"/>
      <c r="AE7" s="109"/>
      <c r="AF7" s="109"/>
      <c r="AG7" s="109"/>
      <c r="AH7" s="109"/>
      <c r="AI7" s="109"/>
    </row>
    <row r="8" spans="1:35" ht="18.75" customHeight="1">
      <c r="A8" s="81" t="s">
        <v>89</v>
      </c>
      <c r="B8" s="82" t="s">
        <v>160</v>
      </c>
      <c r="C8" s="25"/>
      <c r="D8" s="25"/>
      <c r="E8" s="25"/>
      <c r="F8" s="25"/>
      <c r="G8" s="25">
        <v>229033.28</v>
      </c>
      <c r="H8" s="25">
        <v>490093.06</v>
      </c>
      <c r="I8" s="25">
        <v>467164.97</v>
      </c>
      <c r="J8" s="25">
        <v>467378.66</v>
      </c>
      <c r="K8" s="25">
        <v>392374.94</v>
      </c>
      <c r="L8" s="25">
        <v>431262.61</v>
      </c>
      <c r="M8" s="25">
        <v>425304.67</v>
      </c>
      <c r="N8" s="25">
        <v>416099.21</v>
      </c>
      <c r="O8" s="25">
        <v>405096.21</v>
      </c>
      <c r="P8" s="25">
        <v>403957.88</v>
      </c>
      <c r="Q8" s="25">
        <v>403041.17</v>
      </c>
      <c r="R8" s="25">
        <v>410079.29</v>
      </c>
      <c r="S8" s="25">
        <v>386361.99</v>
      </c>
      <c r="U8" s="109"/>
      <c r="V8" s="109"/>
      <c r="W8" s="109"/>
      <c r="X8" s="109"/>
      <c r="Y8" s="109"/>
      <c r="Z8" s="109"/>
      <c r="AA8" s="109"/>
      <c r="AB8" s="109"/>
      <c r="AC8" s="109"/>
      <c r="AD8" s="109"/>
      <c r="AE8" s="109"/>
      <c r="AF8" s="109"/>
      <c r="AG8" s="109"/>
    </row>
    <row r="9" spans="1:35">
      <c r="A9" s="81" t="s">
        <v>100</v>
      </c>
      <c r="B9" s="82" t="s">
        <v>87</v>
      </c>
      <c r="C9" s="25"/>
      <c r="D9" s="25"/>
      <c r="E9" s="25"/>
      <c r="F9" s="25"/>
      <c r="G9" s="25">
        <f t="shared" ref="G9:R9" si="0">+G6-G7</f>
        <v>1277355.2199999997</v>
      </c>
      <c r="H9" s="25">
        <f t="shared" si="0"/>
        <v>2563278.0099999998</v>
      </c>
      <c r="I9" s="25">
        <f t="shared" si="0"/>
        <v>2391179.0000000009</v>
      </c>
      <c r="J9" s="25">
        <f t="shared" si="0"/>
        <v>2428675.02</v>
      </c>
      <c r="K9" s="25">
        <f t="shared" si="0"/>
        <v>2725234.8800000008</v>
      </c>
      <c r="L9" s="25">
        <f t="shared" si="0"/>
        <v>2380933.1899999995</v>
      </c>
      <c r="M9" s="25">
        <f t="shared" si="0"/>
        <v>2578647.8900000006</v>
      </c>
      <c r="N9" s="25">
        <f t="shared" si="0"/>
        <v>2816971.2399999993</v>
      </c>
      <c r="O9" s="25">
        <f t="shared" si="0"/>
        <v>2942451.8599999994</v>
      </c>
      <c r="P9" s="25">
        <f t="shared" si="0"/>
        <v>3059060.5700000003</v>
      </c>
      <c r="Q9" s="25">
        <f t="shared" si="0"/>
        <v>2909293.1999999993</v>
      </c>
      <c r="R9" s="25">
        <f t="shared" si="0"/>
        <v>2970117.2199999988</v>
      </c>
      <c r="S9" s="107">
        <v>2654570.91</v>
      </c>
      <c r="U9" s="109"/>
      <c r="V9" s="109"/>
      <c r="W9" s="109"/>
      <c r="X9" s="109"/>
      <c r="Y9" s="109"/>
      <c r="Z9" s="109"/>
      <c r="AA9" s="109"/>
      <c r="AB9" s="109"/>
      <c r="AC9" s="109"/>
      <c r="AD9" s="109"/>
      <c r="AE9" s="109"/>
      <c r="AF9" s="109"/>
      <c r="AG9" s="109"/>
    </row>
    <row r="10" spans="1:35" ht="30">
      <c r="A10" s="79">
        <v>2</v>
      </c>
      <c r="B10" s="82" t="s">
        <v>36</v>
      </c>
      <c r="C10" s="25"/>
      <c r="D10" s="25"/>
      <c r="E10" s="25"/>
      <c r="F10" s="25"/>
      <c r="G10" s="25">
        <v>0</v>
      </c>
      <c r="H10" s="25">
        <v>0</v>
      </c>
      <c r="I10" s="25">
        <v>0</v>
      </c>
      <c r="J10" s="25">
        <v>0</v>
      </c>
      <c r="K10" s="25">
        <v>0</v>
      </c>
      <c r="L10" s="25">
        <v>0</v>
      </c>
      <c r="M10" s="25">
        <v>0</v>
      </c>
      <c r="N10" s="25">
        <v>0</v>
      </c>
      <c r="O10" s="25">
        <v>0</v>
      </c>
      <c r="P10" s="25">
        <v>0</v>
      </c>
      <c r="Q10" s="25">
        <v>0</v>
      </c>
      <c r="R10" s="25">
        <v>0</v>
      </c>
      <c r="S10" s="25">
        <v>0</v>
      </c>
    </row>
    <row r="11" spans="1:35" ht="18.75" customHeight="1">
      <c r="A11" s="79">
        <v>3</v>
      </c>
      <c r="B11" s="82" t="s">
        <v>58</v>
      </c>
      <c r="C11" s="25"/>
      <c r="D11" s="25"/>
      <c r="E11" s="25"/>
      <c r="F11" s="25"/>
      <c r="G11" s="25">
        <v>0</v>
      </c>
      <c r="H11" s="25">
        <v>0</v>
      </c>
      <c r="I11" s="25">
        <v>0</v>
      </c>
      <c r="J11" s="25">
        <v>0</v>
      </c>
      <c r="K11" s="25">
        <v>0</v>
      </c>
      <c r="L11" s="25">
        <v>0</v>
      </c>
      <c r="M11" s="25">
        <v>0</v>
      </c>
      <c r="N11" s="25">
        <v>0</v>
      </c>
      <c r="O11" s="25">
        <v>0</v>
      </c>
      <c r="P11" s="25">
        <v>0</v>
      </c>
      <c r="Q11" s="25">
        <v>0</v>
      </c>
      <c r="R11" s="25">
        <v>0</v>
      </c>
      <c r="S11" s="25">
        <v>0</v>
      </c>
    </row>
    <row r="12" spans="1:35" ht="18.75" customHeight="1">
      <c r="A12" s="80" t="s">
        <v>3</v>
      </c>
      <c r="B12" s="87" t="s">
        <v>5</v>
      </c>
      <c r="C12" s="45"/>
      <c r="D12" s="45"/>
      <c r="E12" s="45"/>
      <c r="F12" s="45"/>
      <c r="G12" s="45"/>
      <c r="H12" s="45"/>
      <c r="I12" s="45"/>
      <c r="J12" s="45"/>
      <c r="K12" s="45"/>
      <c r="L12" s="45"/>
      <c r="M12" s="45"/>
      <c r="N12" s="45"/>
      <c r="O12" s="45"/>
      <c r="P12" s="45"/>
      <c r="Q12" s="45"/>
      <c r="R12" s="45"/>
      <c r="S12" s="45"/>
    </row>
    <row r="13" spans="1:35" ht="18.75" customHeight="1">
      <c r="A13" s="79">
        <v>1</v>
      </c>
      <c r="B13" s="82" t="s">
        <v>37</v>
      </c>
      <c r="C13" s="25"/>
      <c r="D13" s="25"/>
      <c r="E13" s="25"/>
      <c r="F13" s="25"/>
      <c r="G13" s="25">
        <v>0</v>
      </c>
      <c r="H13" s="25">
        <v>884.17</v>
      </c>
      <c r="I13" s="25">
        <v>779.44999999999709</v>
      </c>
      <c r="J13" s="25">
        <v>30000</v>
      </c>
      <c r="K13" s="25">
        <v>58587.459999999963</v>
      </c>
      <c r="L13" s="25">
        <v>20000</v>
      </c>
      <c r="M13" s="25">
        <v>58063.869999999995</v>
      </c>
      <c r="N13" s="25">
        <v>91036.359999999986</v>
      </c>
      <c r="O13" s="25">
        <v>98542.479999999981</v>
      </c>
      <c r="P13" s="25">
        <v>72890.690000000177</v>
      </c>
      <c r="Q13" s="25">
        <v>124789.35999999987</v>
      </c>
      <c r="R13" s="25">
        <v>105489.5</v>
      </c>
      <c r="S13" s="25">
        <v>-260826.40000000002</v>
      </c>
    </row>
    <row r="14" spans="1:35" ht="30">
      <c r="A14" s="81" t="s">
        <v>75</v>
      </c>
      <c r="B14" s="82" t="s">
        <v>80</v>
      </c>
      <c r="C14" s="25"/>
      <c r="D14" s="25"/>
      <c r="E14" s="25"/>
      <c r="F14" s="25"/>
      <c r="G14" s="25">
        <v>0</v>
      </c>
      <c r="H14" s="25">
        <v>0</v>
      </c>
      <c r="I14" s="25">
        <v>0</v>
      </c>
      <c r="J14" s="25">
        <v>0</v>
      </c>
      <c r="K14" s="25">
        <v>0</v>
      </c>
      <c r="L14" s="25">
        <v>0</v>
      </c>
      <c r="M14" s="25">
        <v>0</v>
      </c>
      <c r="N14" s="25">
        <v>0</v>
      </c>
      <c r="O14" s="25">
        <v>0</v>
      </c>
      <c r="P14" s="25">
        <v>0</v>
      </c>
      <c r="Q14" s="25">
        <v>0</v>
      </c>
      <c r="R14" s="25">
        <v>0</v>
      </c>
      <c r="S14" s="25">
        <v>0</v>
      </c>
    </row>
    <row r="15" spans="1:35" ht="18.75" customHeight="1">
      <c r="A15" s="81" t="s">
        <v>89</v>
      </c>
      <c r="B15" s="82" t="s">
        <v>90</v>
      </c>
      <c r="C15" s="25"/>
      <c r="D15" s="25"/>
      <c r="E15" s="25"/>
      <c r="F15" s="25"/>
      <c r="G15" s="107">
        <v>0</v>
      </c>
      <c r="H15" s="107">
        <v>2334</v>
      </c>
      <c r="I15" s="25">
        <v>3245.06</v>
      </c>
      <c r="J15" s="25">
        <v>2638.4</v>
      </c>
      <c r="K15" s="25">
        <v>8305.81</v>
      </c>
      <c r="L15" s="25">
        <v>13804.34</v>
      </c>
      <c r="M15" s="25">
        <v>14693.21</v>
      </c>
      <c r="N15" s="25">
        <v>10063.4</v>
      </c>
      <c r="O15" s="107">
        <f>10157.82+1582.5</f>
        <v>11740.32</v>
      </c>
      <c r="P15" s="107">
        <f>4790.82+1071.43</f>
        <v>5862.25</v>
      </c>
      <c r="Q15" s="107">
        <f>928.29+108.47</f>
        <v>1036.76</v>
      </c>
      <c r="R15" s="107">
        <f>674.3+129.58</f>
        <v>803.88</v>
      </c>
      <c r="S15" s="25">
        <v>1710.8201999999999</v>
      </c>
    </row>
    <row r="16" spans="1:35" ht="18.75" customHeight="1">
      <c r="A16" s="80" t="s">
        <v>4</v>
      </c>
      <c r="B16" s="87" t="s">
        <v>32</v>
      </c>
      <c r="C16" s="45"/>
      <c r="D16" s="45"/>
      <c r="E16" s="45"/>
      <c r="F16" s="45"/>
      <c r="G16" s="45"/>
      <c r="H16" s="45"/>
      <c r="I16" s="45"/>
      <c r="J16" s="45"/>
      <c r="K16" s="45"/>
      <c r="L16" s="45"/>
      <c r="M16" s="45"/>
      <c r="N16" s="45"/>
      <c r="O16" s="45"/>
      <c r="P16" s="45"/>
      <c r="Q16" s="45"/>
      <c r="R16" s="45"/>
      <c r="S16" s="45"/>
    </row>
    <row r="17" spans="1:25" ht="18.75" customHeight="1">
      <c r="A17" s="79">
        <v>1</v>
      </c>
      <c r="B17" s="82" t="s">
        <v>165</v>
      </c>
      <c r="C17" s="25"/>
      <c r="D17" s="25"/>
      <c r="E17" s="25"/>
      <c r="F17" s="25"/>
      <c r="G17" s="25">
        <v>100046.16</v>
      </c>
      <c r="H17" s="25">
        <v>180839.01</v>
      </c>
      <c r="I17" s="25">
        <v>234408.58</v>
      </c>
      <c r="J17" s="25">
        <v>292034.90000000002</v>
      </c>
      <c r="K17" s="25">
        <v>263977.06</v>
      </c>
      <c r="L17" s="25">
        <v>289340.88</v>
      </c>
      <c r="M17" s="25">
        <v>370041.7</v>
      </c>
      <c r="N17" s="25">
        <v>347666.56</v>
      </c>
      <c r="O17" s="25">
        <v>397988.29</v>
      </c>
      <c r="P17" s="25">
        <v>401000.99</v>
      </c>
      <c r="Q17" s="25">
        <v>495514.18</v>
      </c>
      <c r="R17" s="25">
        <v>432699.18</v>
      </c>
      <c r="S17" s="25">
        <v>466974.23</v>
      </c>
      <c r="T17" s="109"/>
      <c r="U17" s="109"/>
      <c r="V17" s="109"/>
      <c r="W17" s="109"/>
      <c r="X17" s="109"/>
      <c r="Y17" s="109"/>
    </row>
    <row r="18" spans="1:25" ht="18.75" customHeight="1">
      <c r="A18" s="83">
        <v>2</v>
      </c>
      <c r="B18" s="82" t="s">
        <v>38</v>
      </c>
      <c r="C18" s="25"/>
      <c r="D18" s="25"/>
      <c r="E18" s="25"/>
      <c r="F18" s="25"/>
      <c r="G18" s="25">
        <v>840484.33999999985</v>
      </c>
      <c r="H18" s="25">
        <v>1304924.3999999999</v>
      </c>
      <c r="I18" s="25">
        <v>1367848.3399999999</v>
      </c>
      <c r="J18" s="25">
        <v>1378461.5599999996</v>
      </c>
      <c r="K18" s="25">
        <v>1430270.4999999998</v>
      </c>
      <c r="L18" s="25">
        <v>1398334.6400000001</v>
      </c>
      <c r="M18" s="25">
        <v>1449081.8300000003</v>
      </c>
      <c r="N18" s="25">
        <v>1305994.8300000003</v>
      </c>
      <c r="O18" s="25">
        <v>1383643.91</v>
      </c>
      <c r="P18" s="25">
        <v>1326438.31</v>
      </c>
      <c r="Q18" s="25">
        <v>1428859.73</v>
      </c>
      <c r="R18" s="25">
        <v>1539451.6600000001</v>
      </c>
      <c r="S18" s="25">
        <v>1604712.7599999998</v>
      </c>
      <c r="X18" s="109"/>
    </row>
    <row r="19" spans="1:25" ht="18.75" customHeight="1">
      <c r="A19" s="81" t="s">
        <v>97</v>
      </c>
      <c r="B19" s="82" t="s">
        <v>39</v>
      </c>
      <c r="C19" s="25"/>
      <c r="D19" s="25"/>
      <c r="E19" s="25"/>
      <c r="F19" s="25"/>
      <c r="G19" s="25">
        <v>0</v>
      </c>
      <c r="H19" s="25">
        <v>0</v>
      </c>
      <c r="I19" s="25">
        <v>0</v>
      </c>
      <c r="J19" s="25">
        <v>0</v>
      </c>
      <c r="K19" s="25">
        <v>0</v>
      </c>
      <c r="L19" s="25">
        <v>0</v>
      </c>
      <c r="M19" s="25">
        <v>0</v>
      </c>
      <c r="N19" s="25">
        <v>0</v>
      </c>
      <c r="O19" s="25">
        <v>0</v>
      </c>
      <c r="P19" s="25">
        <v>0</v>
      </c>
      <c r="Q19" s="25">
        <v>0</v>
      </c>
      <c r="R19" s="25">
        <v>0</v>
      </c>
      <c r="S19" s="25">
        <v>0</v>
      </c>
    </row>
    <row r="20" spans="1:25" ht="30">
      <c r="A20" s="81" t="s">
        <v>98</v>
      </c>
      <c r="B20" s="82" t="s">
        <v>79</v>
      </c>
      <c r="C20" s="25"/>
      <c r="D20" s="25"/>
      <c r="E20" s="25"/>
      <c r="F20" s="25"/>
      <c r="G20" s="25">
        <v>314739.94</v>
      </c>
      <c r="H20" s="25">
        <v>624227.73</v>
      </c>
      <c r="I20" s="25">
        <v>617749.56000000006</v>
      </c>
      <c r="J20" s="25">
        <v>611535.03</v>
      </c>
      <c r="K20" s="25">
        <v>655601.06999999995</v>
      </c>
      <c r="L20" s="25">
        <v>704069.27</v>
      </c>
      <c r="M20" s="25">
        <v>736053.33</v>
      </c>
      <c r="N20" s="25">
        <v>791739.14</v>
      </c>
      <c r="O20" s="25">
        <v>854972.75</v>
      </c>
      <c r="P20" s="25">
        <v>745722.11</v>
      </c>
      <c r="Q20" s="25">
        <v>888835.23</v>
      </c>
      <c r="R20" s="25">
        <v>963876.33</v>
      </c>
      <c r="S20" s="25">
        <v>1018294.92</v>
      </c>
    </row>
    <row r="21" spans="1:25" ht="18.75" customHeight="1">
      <c r="A21" s="79">
        <v>3</v>
      </c>
      <c r="B21" s="82" t="s">
        <v>40</v>
      </c>
      <c r="C21" s="25"/>
      <c r="D21" s="25"/>
      <c r="E21" s="25"/>
      <c r="F21" s="25"/>
      <c r="G21" s="25">
        <v>410601.89999999997</v>
      </c>
      <c r="H21" s="25">
        <v>709629.92</v>
      </c>
      <c r="I21" s="25">
        <v>682837.71999999986</v>
      </c>
      <c r="J21" s="25">
        <v>674152.29999999993</v>
      </c>
      <c r="K21" s="25">
        <v>606358.99</v>
      </c>
      <c r="L21" s="25">
        <v>613474.58999999985</v>
      </c>
      <c r="M21" s="25">
        <v>762058.53999999992</v>
      </c>
      <c r="N21" s="25">
        <v>759938.29999999993</v>
      </c>
      <c r="O21" s="25">
        <v>733058.53</v>
      </c>
      <c r="P21" s="25">
        <v>746498.58999999973</v>
      </c>
      <c r="Q21" s="25">
        <v>726710.16</v>
      </c>
      <c r="R21" s="25">
        <v>817981.49000000011</v>
      </c>
      <c r="S21" s="25">
        <v>870855.19999999984</v>
      </c>
    </row>
    <row r="22" spans="1:25" ht="18.75" customHeight="1">
      <c r="A22" s="81" t="s">
        <v>99</v>
      </c>
      <c r="B22" s="82" t="s">
        <v>57</v>
      </c>
      <c r="C22" s="25"/>
      <c r="D22" s="25"/>
      <c r="E22" s="25"/>
      <c r="F22" s="25"/>
      <c r="G22" s="25">
        <v>229033.28</v>
      </c>
      <c r="H22" s="25">
        <v>490093.06</v>
      </c>
      <c r="I22" s="25">
        <v>467164.97</v>
      </c>
      <c r="J22" s="25">
        <v>467378.66</v>
      </c>
      <c r="K22" s="25">
        <v>392374.94</v>
      </c>
      <c r="L22" s="25">
        <v>431262.61</v>
      </c>
      <c r="M22" s="25">
        <v>425304.67</v>
      </c>
      <c r="N22" s="25">
        <v>416099.21</v>
      </c>
      <c r="O22" s="25">
        <v>405096.21</v>
      </c>
      <c r="P22" s="25">
        <v>403957.88</v>
      </c>
      <c r="Q22" s="25">
        <v>403041.17</v>
      </c>
      <c r="R22" s="25">
        <v>410079.29</v>
      </c>
      <c r="S22" s="25">
        <v>386361.99</v>
      </c>
    </row>
    <row r="23" spans="1:25" ht="18.75" customHeight="1">
      <c r="A23" s="81" t="s">
        <v>103</v>
      </c>
      <c r="B23" s="82" t="s">
        <v>104</v>
      </c>
      <c r="C23" s="25"/>
      <c r="D23" s="25"/>
      <c r="E23" s="25"/>
      <c r="F23" s="25"/>
      <c r="G23" s="25">
        <v>0</v>
      </c>
      <c r="H23" s="25">
        <v>0</v>
      </c>
      <c r="I23" s="25">
        <v>0</v>
      </c>
      <c r="J23" s="25">
        <v>0</v>
      </c>
      <c r="K23" s="25">
        <v>0</v>
      </c>
      <c r="L23" s="25">
        <v>0</v>
      </c>
      <c r="M23" s="25">
        <v>0</v>
      </c>
      <c r="N23" s="25">
        <v>0</v>
      </c>
      <c r="O23" s="25">
        <v>0</v>
      </c>
      <c r="P23" s="25">
        <v>0</v>
      </c>
      <c r="Q23" s="25">
        <v>0</v>
      </c>
      <c r="R23" s="25">
        <v>0</v>
      </c>
      <c r="S23" s="25">
        <v>0</v>
      </c>
    </row>
    <row r="24" spans="1:25" ht="30">
      <c r="A24" s="79">
        <v>4</v>
      </c>
      <c r="B24" s="82" t="s">
        <v>41</v>
      </c>
      <c r="C24" s="25"/>
      <c r="D24" s="25"/>
      <c r="E24" s="25"/>
      <c r="F24" s="25"/>
      <c r="G24" s="25">
        <v>341946.25</v>
      </c>
      <c r="H24" s="25">
        <v>382321.66</v>
      </c>
      <c r="I24" s="25">
        <v>400123.9</v>
      </c>
      <c r="J24" s="25">
        <v>418072.88</v>
      </c>
      <c r="K24" s="25">
        <v>440283.2</v>
      </c>
      <c r="L24" s="25">
        <v>379693.87</v>
      </c>
      <c r="M24" s="25">
        <v>377206.92</v>
      </c>
      <c r="N24" s="25">
        <v>373031.29</v>
      </c>
      <c r="O24" s="25">
        <v>370106.86</v>
      </c>
      <c r="P24" s="25">
        <v>371358.08</v>
      </c>
      <c r="Q24" s="25">
        <v>302299</v>
      </c>
      <c r="R24" s="25">
        <v>294706.98</v>
      </c>
      <c r="S24" s="25">
        <v>244563.28</v>
      </c>
    </row>
    <row r="25" spans="1:25" ht="18.75" customHeight="1">
      <c r="A25" s="79">
        <v>5</v>
      </c>
      <c r="B25" s="82" t="s">
        <v>42</v>
      </c>
      <c r="C25" s="25"/>
      <c r="D25" s="25"/>
      <c r="E25" s="25"/>
      <c r="F25" s="25"/>
      <c r="G25" s="25">
        <v>0</v>
      </c>
      <c r="H25" s="25">
        <v>145.46</v>
      </c>
      <c r="I25" s="25">
        <v>3755.7</v>
      </c>
      <c r="J25" s="25">
        <v>1341.06</v>
      </c>
      <c r="K25" s="25">
        <v>5166.1499999999996</v>
      </c>
      <c r="L25" s="25">
        <v>15889.1</v>
      </c>
      <c r="M25" s="25">
        <v>153.81</v>
      </c>
      <c r="N25" s="25">
        <v>370.85</v>
      </c>
      <c r="O25" s="25">
        <v>1420.05</v>
      </c>
      <c r="P25" s="25">
        <v>373.94</v>
      </c>
      <c r="Q25" s="25">
        <v>84.76</v>
      </c>
      <c r="R25" s="25">
        <v>1.91</v>
      </c>
      <c r="S25" s="25">
        <v>2.91</v>
      </c>
    </row>
    <row r="26" spans="1:25" ht="18.75" customHeight="1">
      <c r="A26" s="79">
        <v>6</v>
      </c>
      <c r="B26" s="82" t="s">
        <v>43</v>
      </c>
      <c r="C26" s="25"/>
      <c r="D26" s="25"/>
      <c r="E26" s="25"/>
      <c r="F26" s="25"/>
      <c r="G26" s="25">
        <v>2269.65</v>
      </c>
      <c r="H26" s="25">
        <v>86147.49</v>
      </c>
      <c r="I26" s="25">
        <v>79563.16</v>
      </c>
      <c r="J26" s="25">
        <v>83809.070000000007</v>
      </c>
      <c r="K26" s="25">
        <v>80215.62</v>
      </c>
      <c r="L26" s="25">
        <v>53969.97</v>
      </c>
      <c r="M26" s="25">
        <v>57320.86</v>
      </c>
      <c r="N26" s="25">
        <v>69617.91</v>
      </c>
      <c r="O26" s="25">
        <v>55634.57</v>
      </c>
      <c r="P26" s="25">
        <v>50869.65</v>
      </c>
      <c r="Q26" s="25">
        <v>46170.720000000001</v>
      </c>
      <c r="R26" s="25">
        <v>41478.79</v>
      </c>
      <c r="S26" s="25">
        <v>36539.319999999992</v>
      </c>
    </row>
    <row r="27" spans="1:25" ht="18.75" customHeight="1">
      <c r="A27" s="79">
        <v>7</v>
      </c>
      <c r="B27" s="82" t="s">
        <v>60</v>
      </c>
      <c r="C27" s="25"/>
      <c r="D27" s="25"/>
      <c r="E27" s="25"/>
      <c r="F27" s="25"/>
      <c r="G27" s="25">
        <v>43813</v>
      </c>
      <c r="H27" s="25">
        <v>124714.76999999999</v>
      </c>
      <c r="I27" s="25">
        <v>87636.450000000012</v>
      </c>
      <c r="J27" s="25">
        <v>155378.69</v>
      </c>
      <c r="K27" s="25">
        <v>40028.240000000005</v>
      </c>
      <c r="L27" s="25">
        <v>115203.62000000001</v>
      </c>
      <c r="M27" s="25">
        <v>-6391.6800000000039</v>
      </c>
      <c r="N27" s="25">
        <v>37211.89</v>
      </c>
      <c r="O27" s="25">
        <v>766405.42999999993</v>
      </c>
      <c r="P27" s="25">
        <v>162026.71</v>
      </c>
      <c r="Q27" s="25">
        <v>26094.16</v>
      </c>
      <c r="R27" s="25">
        <v>32378.140000000003</v>
      </c>
      <c r="S27" s="25">
        <v>27892.73</v>
      </c>
    </row>
    <row r="28" spans="1:25" ht="18.75" customHeight="1">
      <c r="A28" s="84" t="s">
        <v>105</v>
      </c>
      <c r="B28" s="88" t="s">
        <v>166</v>
      </c>
      <c r="C28" s="25"/>
      <c r="D28" s="25"/>
      <c r="E28" s="25"/>
      <c r="F28" s="25"/>
      <c r="G28" s="25">
        <v>0</v>
      </c>
      <c r="H28" s="25">
        <v>0</v>
      </c>
      <c r="I28" s="25">
        <v>0</v>
      </c>
      <c r="J28" s="25">
        <v>0</v>
      </c>
      <c r="K28" s="25">
        <v>0</v>
      </c>
      <c r="L28" s="25">
        <v>0</v>
      </c>
      <c r="M28" s="25">
        <v>0</v>
      </c>
      <c r="N28" s="25">
        <v>0</v>
      </c>
      <c r="O28" s="25">
        <v>0</v>
      </c>
      <c r="P28" s="25">
        <v>0</v>
      </c>
      <c r="Q28" s="25">
        <v>0</v>
      </c>
      <c r="R28" s="25">
        <v>0</v>
      </c>
      <c r="S28" s="25">
        <v>0</v>
      </c>
    </row>
    <row r="29" spans="1:25" ht="18.75" customHeight="1">
      <c r="A29" s="84" t="s">
        <v>106</v>
      </c>
      <c r="B29" s="89" t="s">
        <v>107</v>
      </c>
      <c r="C29" s="25"/>
      <c r="D29" s="25"/>
      <c r="E29" s="25"/>
      <c r="F29" s="25"/>
      <c r="G29" s="25">
        <v>0</v>
      </c>
      <c r="H29" s="25">
        <v>0</v>
      </c>
      <c r="I29" s="25">
        <v>0</v>
      </c>
      <c r="J29" s="25">
        <v>0</v>
      </c>
      <c r="K29" s="25">
        <v>0</v>
      </c>
      <c r="L29" s="25">
        <v>0</v>
      </c>
      <c r="M29" s="25">
        <v>0</v>
      </c>
      <c r="N29" s="25">
        <v>0</v>
      </c>
      <c r="O29" s="25">
        <v>0</v>
      </c>
      <c r="P29" s="25">
        <v>0</v>
      </c>
      <c r="Q29" s="25">
        <v>0</v>
      </c>
      <c r="R29" s="25">
        <v>0</v>
      </c>
      <c r="S29" s="25">
        <v>0</v>
      </c>
    </row>
    <row r="30" spans="1:25" ht="18.75" customHeight="1">
      <c r="A30" s="72" t="s">
        <v>21</v>
      </c>
      <c r="B30" s="86" t="s">
        <v>73</v>
      </c>
      <c r="C30" s="45"/>
      <c r="D30" s="45"/>
      <c r="E30" s="45"/>
      <c r="F30" s="45"/>
      <c r="G30" s="45"/>
      <c r="H30" s="45"/>
      <c r="I30" s="45"/>
      <c r="J30" s="45"/>
      <c r="K30" s="45"/>
      <c r="L30" s="45"/>
      <c r="M30" s="45"/>
      <c r="N30" s="45"/>
      <c r="O30" s="45"/>
      <c r="P30" s="45"/>
      <c r="Q30" s="45"/>
      <c r="R30" s="45"/>
      <c r="S30" s="45"/>
    </row>
    <row r="31" spans="1:25" ht="18.75" customHeight="1">
      <c r="A31" s="46">
        <v>1</v>
      </c>
      <c r="B31" s="90" t="s">
        <v>167</v>
      </c>
      <c r="C31" s="25"/>
      <c r="D31" s="25"/>
      <c r="E31" s="25"/>
      <c r="F31" s="25"/>
      <c r="G31" s="25">
        <v>1800000</v>
      </c>
      <c r="H31" s="25">
        <v>1800000</v>
      </c>
      <c r="I31" s="25">
        <v>1800000</v>
      </c>
      <c r="J31" s="25">
        <v>1800000</v>
      </c>
      <c r="K31" s="25">
        <v>1800000</v>
      </c>
      <c r="L31" s="25">
        <v>1800000</v>
      </c>
      <c r="M31" s="25">
        <v>1800000</v>
      </c>
      <c r="N31" s="25">
        <v>1800000</v>
      </c>
      <c r="O31" s="25">
        <v>1800000</v>
      </c>
      <c r="P31" s="25">
        <v>1800000</v>
      </c>
      <c r="Q31" s="25">
        <v>1800000</v>
      </c>
      <c r="R31" s="25">
        <v>1800000</v>
      </c>
      <c r="S31" s="25">
        <v>1800000</v>
      </c>
    </row>
    <row r="32" spans="1:25" ht="18.75" customHeight="1">
      <c r="A32" s="58" t="s">
        <v>75</v>
      </c>
      <c r="B32" s="90" t="s">
        <v>168</v>
      </c>
      <c r="C32" s="25"/>
      <c r="D32" s="25"/>
      <c r="E32" s="25"/>
      <c r="F32" s="25"/>
      <c r="G32" s="25">
        <v>0</v>
      </c>
      <c r="H32" s="25">
        <v>0</v>
      </c>
      <c r="I32" s="25">
        <v>0</v>
      </c>
      <c r="J32" s="25">
        <v>0</v>
      </c>
      <c r="K32" s="25">
        <v>0</v>
      </c>
      <c r="L32" s="25">
        <v>0</v>
      </c>
      <c r="M32" s="25">
        <v>0</v>
      </c>
      <c r="N32" s="25">
        <v>0</v>
      </c>
      <c r="O32" s="25">
        <v>0</v>
      </c>
      <c r="P32" s="25">
        <v>0</v>
      </c>
      <c r="Q32" s="25">
        <v>0</v>
      </c>
      <c r="R32" s="25">
        <v>0</v>
      </c>
      <c r="S32" s="25">
        <v>0</v>
      </c>
    </row>
    <row r="33" spans="1:19" ht="18.75" customHeight="1">
      <c r="A33" s="58" t="s">
        <v>89</v>
      </c>
      <c r="B33" s="90" t="s">
        <v>169</v>
      </c>
      <c r="C33" s="25"/>
      <c r="D33" s="25"/>
      <c r="E33" s="25"/>
      <c r="F33" s="25"/>
      <c r="G33" s="25">
        <v>1800000</v>
      </c>
      <c r="H33" s="25">
        <v>1800000</v>
      </c>
      <c r="I33" s="25">
        <v>1800000</v>
      </c>
      <c r="J33" s="25">
        <v>1800000</v>
      </c>
      <c r="K33" s="25">
        <v>1800000</v>
      </c>
      <c r="L33" s="25">
        <v>1800000</v>
      </c>
      <c r="M33" s="25">
        <v>1800000</v>
      </c>
      <c r="N33" s="25">
        <v>1800000</v>
      </c>
      <c r="O33" s="25">
        <v>1800000</v>
      </c>
      <c r="P33" s="25">
        <v>1800000</v>
      </c>
      <c r="Q33" s="25">
        <v>1800000</v>
      </c>
      <c r="R33" s="25">
        <v>1800000</v>
      </c>
      <c r="S33" s="25">
        <v>1800000</v>
      </c>
    </row>
    <row r="34" spans="1:19" ht="18.75" customHeight="1">
      <c r="A34" s="58" t="s">
        <v>100</v>
      </c>
      <c r="B34" s="90" t="s">
        <v>170</v>
      </c>
      <c r="C34" s="25"/>
      <c r="D34" s="25"/>
      <c r="E34" s="25"/>
      <c r="F34" s="25"/>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c r="D35" s="25"/>
      <c r="E35" s="25"/>
      <c r="F35" s="25"/>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c r="D36" s="25"/>
      <c r="E36" s="25"/>
      <c r="F36" s="25"/>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c r="D37" s="25"/>
      <c r="E37" s="25"/>
      <c r="F37" s="25"/>
      <c r="G37" s="107">
        <v>537397.07999999996</v>
      </c>
      <c r="H37" s="107">
        <v>380272.03</v>
      </c>
      <c r="I37" s="107">
        <v>370674.9</v>
      </c>
      <c r="J37" s="25">
        <v>725168.84</v>
      </c>
      <c r="K37" s="25">
        <v>714028.34</v>
      </c>
      <c r="L37" s="25">
        <v>465750.4</v>
      </c>
      <c r="M37" s="25">
        <v>647091.71</v>
      </c>
      <c r="N37" s="25">
        <v>813791.89</v>
      </c>
      <c r="O37" s="25">
        <v>237211.11</v>
      </c>
      <c r="P37" s="25">
        <v>90235</v>
      </c>
      <c r="Q37" s="25">
        <v>102265.54</v>
      </c>
      <c r="R37" s="25">
        <v>155558.84</v>
      </c>
      <c r="S37" s="25">
        <v>505223.3</v>
      </c>
    </row>
    <row r="38" spans="1:19" ht="18.75" customHeight="1">
      <c r="A38" s="46">
        <v>3</v>
      </c>
      <c r="B38" s="90" t="s">
        <v>174</v>
      </c>
      <c r="C38" s="25"/>
      <c r="D38" s="25"/>
      <c r="E38" s="25"/>
      <c r="F38" s="25"/>
      <c r="G38" s="107">
        <v>2830495.37</v>
      </c>
      <c r="H38" s="107">
        <v>3118775</v>
      </c>
      <c r="I38" s="25">
        <v>2846244.7</v>
      </c>
      <c r="J38" s="25">
        <v>2881410.7399999998</v>
      </c>
      <c r="K38" s="25">
        <v>2819986.34</v>
      </c>
      <c r="L38" s="25">
        <v>2507371.4200000004</v>
      </c>
      <c r="M38" s="25">
        <v>3129774.21</v>
      </c>
      <c r="N38" s="25">
        <v>3343262.64</v>
      </c>
      <c r="O38" s="25">
        <v>3655299.2000000007</v>
      </c>
      <c r="P38" s="25">
        <v>3405100.6700000004</v>
      </c>
      <c r="Q38" s="25">
        <v>2336525.4999999995</v>
      </c>
      <c r="R38" s="25">
        <v>2063816.14</v>
      </c>
      <c r="S38" s="25">
        <v>2456095.19</v>
      </c>
    </row>
    <row r="39" spans="1:19" ht="18.75" customHeight="1">
      <c r="A39" s="46">
        <v>4</v>
      </c>
      <c r="B39" s="90" t="s">
        <v>175</v>
      </c>
      <c r="C39" s="25"/>
      <c r="D39" s="25"/>
      <c r="E39" s="25"/>
      <c r="F39" s="25"/>
      <c r="G39" s="25">
        <v>0</v>
      </c>
      <c r="H39" s="25">
        <v>0</v>
      </c>
      <c r="I39" s="25">
        <v>0</v>
      </c>
      <c r="J39" s="25">
        <v>0</v>
      </c>
      <c r="K39" s="25">
        <v>0</v>
      </c>
      <c r="L39" s="25">
        <v>0</v>
      </c>
      <c r="M39" s="25">
        <v>0</v>
      </c>
      <c r="N39" s="25">
        <v>0</v>
      </c>
      <c r="O39" s="25">
        <v>0</v>
      </c>
      <c r="P39" s="25">
        <v>0</v>
      </c>
      <c r="Q39" s="25">
        <v>0</v>
      </c>
      <c r="R39" s="25">
        <v>435.56</v>
      </c>
      <c r="S39" s="25">
        <v>0</v>
      </c>
    </row>
    <row r="40" spans="1:19" ht="18.75" customHeight="1">
      <c r="A40" s="46">
        <v>5</v>
      </c>
      <c r="B40" s="90" t="s">
        <v>176</v>
      </c>
      <c r="C40" s="47"/>
      <c r="D40" s="47"/>
      <c r="E40" s="47"/>
      <c r="F40" s="47"/>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v>2335112.59</v>
      </c>
      <c r="H42" s="47">
        <v>2208208.62</v>
      </c>
      <c r="I42" s="47">
        <v>2077632.03</v>
      </c>
      <c r="J42" s="47">
        <v>2440417.65</v>
      </c>
      <c r="K42" s="47">
        <v>2297099.96</v>
      </c>
      <c r="L42" s="47">
        <v>2131427.64</v>
      </c>
      <c r="M42" s="47">
        <v>2455961.67</v>
      </c>
      <c r="N42" s="47">
        <v>2765546.17</v>
      </c>
      <c r="O42" s="47">
        <v>2560373.31</v>
      </c>
      <c r="P42" s="47">
        <v>2347223.16</v>
      </c>
      <c r="Q42" s="47">
        <v>2130439.7999999998</v>
      </c>
      <c r="R42" s="47">
        <v>1909960.4500000002</v>
      </c>
      <c r="S42" s="47">
        <v>1685721.27</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c r="E45" s="47"/>
      <c r="F45" s="47"/>
      <c r="G45" s="47">
        <v>209754.88</v>
      </c>
      <c r="H45" s="47">
        <v>520494.52000000008</v>
      </c>
      <c r="I45" s="47">
        <v>622203.94000000006</v>
      </c>
      <c r="J45" s="47">
        <v>626996.05000000005</v>
      </c>
      <c r="K45" s="47">
        <v>671056.5</v>
      </c>
      <c r="L45" s="47">
        <v>690547.24</v>
      </c>
      <c r="M45" s="47">
        <v>632103.39</v>
      </c>
      <c r="N45" s="47">
        <v>673223.64</v>
      </c>
      <c r="O45" s="47">
        <v>708401.17</v>
      </c>
      <c r="P45" s="47">
        <v>689878.47</v>
      </c>
      <c r="Q45" s="47">
        <v>722660.47</v>
      </c>
      <c r="R45" s="47">
        <v>696888.24</v>
      </c>
      <c r="S45" s="47">
        <v>773521.74</v>
      </c>
    </row>
    <row r="46" spans="1:19" ht="39.950000000000003" customHeight="1">
      <c r="A46" s="95" t="s">
        <v>89</v>
      </c>
      <c r="B46" s="94" t="s">
        <v>188</v>
      </c>
      <c r="C46" s="47"/>
      <c r="D46" s="47"/>
      <c r="E46" s="47"/>
      <c r="F46" s="47"/>
      <c r="G46" s="47">
        <v>209965.4</v>
      </c>
      <c r="H46" s="47">
        <v>486985.65</v>
      </c>
      <c r="I46" s="47">
        <v>647846.6399999999</v>
      </c>
      <c r="J46" s="47">
        <v>622047.23</v>
      </c>
      <c r="K46" s="47">
        <v>662751.04</v>
      </c>
      <c r="L46" s="47">
        <v>676742.35</v>
      </c>
      <c r="M46" s="47">
        <v>616795.49</v>
      </c>
      <c r="N46" s="47">
        <v>660814.33000000007</v>
      </c>
      <c r="O46" s="47">
        <v>702278.69</v>
      </c>
      <c r="P46" s="47">
        <v>683456.95</v>
      </c>
      <c r="Q46" s="47">
        <v>721567.06</v>
      </c>
      <c r="R46" s="47">
        <v>697525.18</v>
      </c>
      <c r="S46" s="47">
        <v>770499.27</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v>0</v>
      </c>
      <c r="H48" s="47">
        <v>0</v>
      </c>
      <c r="I48" s="47">
        <v>0</v>
      </c>
      <c r="J48" s="47">
        <v>0</v>
      </c>
      <c r="K48" s="47">
        <v>0</v>
      </c>
      <c r="L48" s="47">
        <v>0</v>
      </c>
      <c r="M48" s="47">
        <v>0</v>
      </c>
      <c r="N48" s="47">
        <v>0</v>
      </c>
      <c r="O48" s="47">
        <v>0</v>
      </c>
      <c r="P48" s="47">
        <v>0</v>
      </c>
      <c r="Q48" s="47">
        <v>0</v>
      </c>
      <c r="R48" s="47">
        <v>0</v>
      </c>
      <c r="S48" s="47">
        <v>0</v>
      </c>
    </row>
    <row r="49" spans="1:19" ht="39.950000000000003" customHeight="1">
      <c r="A49" s="95" t="s">
        <v>101</v>
      </c>
      <c r="B49" s="94" t="s">
        <v>197</v>
      </c>
      <c r="C49" s="47"/>
      <c r="D49" s="47"/>
      <c r="E49" s="47"/>
      <c r="F49" s="47"/>
      <c r="G49" s="47">
        <v>0</v>
      </c>
      <c r="H49" s="47">
        <v>0</v>
      </c>
      <c r="I49" s="47">
        <v>0</v>
      </c>
      <c r="J49" s="47">
        <v>0</v>
      </c>
      <c r="K49" s="47">
        <v>0</v>
      </c>
      <c r="L49" s="47">
        <v>0</v>
      </c>
      <c r="M49" s="47">
        <v>0</v>
      </c>
      <c r="N49" s="47">
        <v>0</v>
      </c>
      <c r="O49" s="47">
        <v>0</v>
      </c>
      <c r="P49" s="47">
        <v>0</v>
      </c>
      <c r="Q49" s="47">
        <v>0</v>
      </c>
      <c r="R49" s="47">
        <v>0</v>
      </c>
      <c r="S49" s="47">
        <v>0</v>
      </c>
    </row>
    <row r="50" spans="1:19" ht="39.950000000000003" customHeight="1">
      <c r="A50" s="99" t="s">
        <v>97</v>
      </c>
      <c r="B50" s="98" t="s">
        <v>179</v>
      </c>
      <c r="C50" s="47"/>
      <c r="D50" s="47"/>
      <c r="E50" s="47"/>
      <c r="F50" s="47"/>
      <c r="G50" s="47">
        <v>0</v>
      </c>
      <c r="H50" s="47">
        <v>0</v>
      </c>
      <c r="I50" s="47">
        <v>66693.500000000015</v>
      </c>
      <c r="J50" s="47">
        <v>128724.04</v>
      </c>
      <c r="K50" s="47">
        <v>59778.979999999996</v>
      </c>
      <c r="L50" s="47">
        <v>98763.88</v>
      </c>
      <c r="M50" s="47">
        <v>156053.29</v>
      </c>
      <c r="N50" s="47">
        <v>156489.03</v>
      </c>
      <c r="O50" s="47">
        <v>145349.41</v>
      </c>
      <c r="P50" s="47">
        <v>118852.44</v>
      </c>
      <c r="Q50" s="47">
        <v>138923.28</v>
      </c>
      <c r="R50" s="47">
        <v>170747.25999999998</v>
      </c>
      <c r="S50" s="47">
        <v>164040.71000000002</v>
      </c>
    </row>
    <row r="51" spans="1:19" ht="39.950000000000003" customHeight="1">
      <c r="A51" s="99" t="s">
        <v>98</v>
      </c>
      <c r="B51" s="98" t="s">
        <v>178</v>
      </c>
      <c r="C51" s="47"/>
      <c r="D51" s="47"/>
      <c r="E51" s="47"/>
      <c r="F51" s="47"/>
      <c r="G51" s="47">
        <v>0</v>
      </c>
      <c r="H51" s="47">
        <v>0</v>
      </c>
      <c r="I51" s="47">
        <v>64809</v>
      </c>
      <c r="J51" s="47">
        <v>122709.94</v>
      </c>
      <c r="K51" s="47">
        <v>38602.199999999997</v>
      </c>
      <c r="L51" s="47">
        <v>127901.3</v>
      </c>
      <c r="M51" s="47">
        <v>152209</v>
      </c>
      <c r="N51" s="47">
        <v>156027.38</v>
      </c>
      <c r="O51" s="47">
        <v>145305.61000000002</v>
      </c>
      <c r="P51" s="47">
        <v>119919.42000000001</v>
      </c>
      <c r="Q51" s="47">
        <v>138937.19</v>
      </c>
      <c r="R51" s="47">
        <v>172139.27</v>
      </c>
      <c r="S51" s="47">
        <v>166508.18</v>
      </c>
    </row>
    <row r="52" spans="1:19" ht="39.950000000000003" customHeight="1">
      <c r="A52" s="99" t="s">
        <v>147</v>
      </c>
      <c r="B52" s="98" t="s">
        <v>216</v>
      </c>
      <c r="C52" s="47"/>
      <c r="D52" s="47"/>
      <c r="E52" s="47"/>
      <c r="F52" s="47"/>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c r="D53" s="47"/>
      <c r="E53" s="47"/>
      <c r="F53" s="47"/>
      <c r="G53" s="47">
        <v>0</v>
      </c>
      <c r="H53" s="47">
        <v>0</v>
      </c>
      <c r="I53" s="47">
        <v>0</v>
      </c>
      <c r="J53" s="47">
        <v>0</v>
      </c>
      <c r="K53" s="47">
        <v>0</v>
      </c>
      <c r="L53" s="47">
        <v>0</v>
      </c>
      <c r="M53" s="47">
        <v>0</v>
      </c>
      <c r="N53" s="47">
        <v>0</v>
      </c>
      <c r="O53" s="47">
        <v>24873.86</v>
      </c>
      <c r="P53" s="47">
        <v>0</v>
      </c>
      <c r="Q53" s="47">
        <v>25311.759999999998</v>
      </c>
      <c r="R53" s="47">
        <v>22672.28</v>
      </c>
      <c r="S53" s="47">
        <v>26062.639999999999</v>
      </c>
    </row>
    <row r="54" spans="1:19" ht="39.950000000000003" customHeight="1">
      <c r="A54" s="97" t="s">
        <v>99</v>
      </c>
      <c r="B54" s="96" t="s">
        <v>191</v>
      </c>
      <c r="C54" s="47"/>
      <c r="D54" s="47"/>
      <c r="E54" s="47"/>
      <c r="F54" s="47"/>
      <c r="G54" s="47">
        <v>0</v>
      </c>
      <c r="H54" s="47">
        <v>0</v>
      </c>
      <c r="I54" s="47">
        <v>0</v>
      </c>
      <c r="J54" s="47">
        <v>0</v>
      </c>
      <c r="K54" s="47">
        <v>5985.13</v>
      </c>
      <c r="L54" s="47">
        <v>4580.0600000000004</v>
      </c>
      <c r="M54" s="47">
        <v>4070.46</v>
      </c>
      <c r="N54" s="47">
        <v>6971.3</v>
      </c>
      <c r="O54" s="47">
        <v>19711.07</v>
      </c>
      <c r="P54" s="47">
        <v>23655.93</v>
      </c>
      <c r="Q54" s="47">
        <v>12695.83</v>
      </c>
      <c r="R54" s="47">
        <v>19499.169999999998</v>
      </c>
      <c r="S54" s="108">
        <v>32890.910000000003</v>
      </c>
    </row>
    <row r="55" spans="1:19" ht="39.950000000000003" customHeight="1">
      <c r="A55" s="97" t="s">
        <v>103</v>
      </c>
      <c r="B55" s="96" t="s">
        <v>192</v>
      </c>
      <c r="C55" s="47"/>
      <c r="D55" s="47"/>
      <c r="E55" s="47"/>
      <c r="F55" s="47"/>
      <c r="G55" s="47">
        <v>0</v>
      </c>
      <c r="H55" s="47">
        <v>0</v>
      </c>
      <c r="I55" s="47">
        <v>0</v>
      </c>
      <c r="J55" s="47">
        <v>0</v>
      </c>
      <c r="K55" s="47">
        <v>0</v>
      </c>
      <c r="L55" s="47">
        <v>5491.34</v>
      </c>
      <c r="M55" s="47">
        <v>7282.72</v>
      </c>
      <c r="N55" s="47">
        <v>3719.39</v>
      </c>
      <c r="O55" s="47">
        <v>18974.079999999998</v>
      </c>
      <c r="P55" s="47">
        <v>22649.98</v>
      </c>
      <c r="Q55" s="47">
        <v>11009.84</v>
      </c>
      <c r="R55" s="47">
        <v>15695.130000000001</v>
      </c>
      <c r="S55" s="108">
        <v>22989.61</v>
      </c>
    </row>
    <row r="56" spans="1:19" ht="39.950000000000003" customHeight="1">
      <c r="A56" s="97" t="s">
        <v>145</v>
      </c>
      <c r="B56" s="96" t="s">
        <v>180</v>
      </c>
      <c r="C56" s="47"/>
      <c r="D56" s="47"/>
      <c r="E56" s="47"/>
      <c r="F56" s="47"/>
      <c r="G56" s="47">
        <v>0</v>
      </c>
      <c r="H56" s="47">
        <v>0</v>
      </c>
      <c r="I56" s="47">
        <v>27743.9</v>
      </c>
      <c r="J56" s="47">
        <v>46946.66</v>
      </c>
      <c r="K56" s="47">
        <v>67168.06</v>
      </c>
      <c r="L56" s="47">
        <v>94663.99</v>
      </c>
      <c r="M56" s="47">
        <v>183416.81</v>
      </c>
      <c r="N56" s="47">
        <v>177319.78999999998</v>
      </c>
      <c r="O56" s="47">
        <v>139895.83000000002</v>
      </c>
      <c r="P56" s="47">
        <v>110121.82</v>
      </c>
      <c r="Q56" s="47">
        <v>87912.209999999992</v>
      </c>
      <c r="R56" s="47">
        <v>101785.91</v>
      </c>
      <c r="S56" s="47">
        <v>144847.74</v>
      </c>
    </row>
    <row r="57" spans="1:19" ht="39.950000000000003" customHeight="1">
      <c r="A57" s="97" t="s">
        <v>146</v>
      </c>
      <c r="B57" s="96" t="s">
        <v>181</v>
      </c>
      <c r="C57" s="47"/>
      <c r="D57" s="47"/>
      <c r="E57" s="47"/>
      <c r="F57" s="47"/>
      <c r="G57" s="47">
        <v>0</v>
      </c>
      <c r="H57" s="47">
        <v>0</v>
      </c>
      <c r="I57" s="47">
        <v>-5905.61</v>
      </c>
      <c r="J57" s="47">
        <v>51857.15</v>
      </c>
      <c r="K57" s="47">
        <v>66998.31</v>
      </c>
      <c r="L57" s="47">
        <v>95362.34</v>
      </c>
      <c r="M57" s="47">
        <v>173448.04</v>
      </c>
      <c r="N57" s="47">
        <v>187437.55</v>
      </c>
      <c r="O57" s="47">
        <v>134936.07</v>
      </c>
      <c r="P57" s="47">
        <v>109422.48</v>
      </c>
      <c r="Q57" s="47">
        <v>88029.95</v>
      </c>
      <c r="R57" s="47">
        <v>101857.63</v>
      </c>
      <c r="S57" s="47">
        <v>144374.44</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v>0</v>
      </c>
      <c r="H60" s="47">
        <v>0</v>
      </c>
      <c r="I60" s="47">
        <v>0</v>
      </c>
      <c r="J60" s="47">
        <v>110300.85</v>
      </c>
      <c r="K60" s="47">
        <v>104612</v>
      </c>
      <c r="L60" s="47">
        <v>-21487.75</v>
      </c>
      <c r="M60" s="108">
        <v>15920.21</v>
      </c>
      <c r="N60" s="108">
        <v>-11368.93</v>
      </c>
      <c r="O60" s="47">
        <v>14766.37</v>
      </c>
      <c r="P60" s="47">
        <v>163609.46</v>
      </c>
      <c r="Q60" s="47">
        <v>162429.5</v>
      </c>
      <c r="R60" s="47">
        <v>158308.14000000001</v>
      </c>
      <c r="S60" s="47">
        <v>160466.20000000001</v>
      </c>
    </row>
    <row r="61" spans="1:19" ht="39.950000000000003" customHeight="1">
      <c r="A61" s="100" t="s">
        <v>152</v>
      </c>
      <c r="B61" s="101" t="s">
        <v>185</v>
      </c>
      <c r="C61" s="47"/>
      <c r="D61" s="47"/>
      <c r="E61" s="47"/>
      <c r="F61" s="47"/>
      <c r="G61" s="47">
        <v>0</v>
      </c>
      <c r="H61" s="47">
        <v>0</v>
      </c>
      <c r="I61" s="47">
        <v>-10.55</v>
      </c>
      <c r="J61" s="47">
        <v>110627.87</v>
      </c>
      <c r="K61" s="47">
        <v>103684.48999999999</v>
      </c>
      <c r="L61" s="47">
        <v>-21344.370000000003</v>
      </c>
      <c r="M61" s="47">
        <v>16556.07</v>
      </c>
      <c r="N61" s="47">
        <v>-11283.18</v>
      </c>
      <c r="O61" s="47">
        <v>14579.75</v>
      </c>
      <c r="P61" s="47">
        <v>163626.78000000003</v>
      </c>
      <c r="Q61" s="47">
        <v>162168.9</v>
      </c>
      <c r="R61" s="47">
        <v>158355.34000000003</v>
      </c>
      <c r="S61" s="47">
        <v>159676.88</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v>0</v>
      </c>
      <c r="H64" s="47">
        <v>0</v>
      </c>
      <c r="I64" s="47">
        <v>0</v>
      </c>
      <c r="J64" s="47">
        <v>0</v>
      </c>
      <c r="K64" s="47">
        <v>3790</v>
      </c>
      <c r="L64" s="47">
        <v>2696.75</v>
      </c>
      <c r="M64" s="47">
        <v>-182.79</v>
      </c>
      <c r="N64" s="47">
        <v>2429.56</v>
      </c>
      <c r="O64" s="47">
        <v>3097.38</v>
      </c>
      <c r="P64" s="47">
        <v>1965.55</v>
      </c>
      <c r="Q64" s="47">
        <v>2722.8100000000004</v>
      </c>
      <c r="R64" s="47">
        <v>3611.3399999999997</v>
      </c>
      <c r="S64" s="47">
        <v>1145.97</v>
      </c>
    </row>
    <row r="65" spans="1:19" ht="39.950000000000003" customHeight="1">
      <c r="A65" s="102" t="s">
        <v>156</v>
      </c>
      <c r="B65" s="103" t="s">
        <v>184</v>
      </c>
      <c r="C65" s="47"/>
      <c r="D65" s="47"/>
      <c r="E65" s="47"/>
      <c r="F65" s="47"/>
      <c r="G65" s="47">
        <v>0</v>
      </c>
      <c r="H65" s="47">
        <v>0</v>
      </c>
      <c r="I65" s="47">
        <v>0</v>
      </c>
      <c r="J65" s="47">
        <v>0.18</v>
      </c>
      <c r="K65" s="47">
        <v>3766.8199999999997</v>
      </c>
      <c r="L65" s="47">
        <v>2518.7399999999998</v>
      </c>
      <c r="M65" s="47">
        <v>-9.43</v>
      </c>
      <c r="N65" s="47">
        <v>2427.42</v>
      </c>
      <c r="O65" s="47">
        <v>4342.5600000000004</v>
      </c>
      <c r="P65" s="47">
        <v>1949.47</v>
      </c>
      <c r="Q65" s="47">
        <v>2730.09</v>
      </c>
      <c r="R65" s="47">
        <v>3610.02</v>
      </c>
      <c r="S65" s="47">
        <v>1125.76</v>
      </c>
    </row>
    <row r="67" spans="1:19">
      <c r="I67" s="109"/>
      <c r="J67" s="109"/>
      <c r="K67" s="109"/>
    </row>
    <row r="68" spans="1:19">
      <c r="G68" s="109"/>
      <c r="H68" s="109"/>
      <c r="I68" s="109"/>
      <c r="J68" s="109"/>
      <c r="K68" s="109"/>
      <c r="L68" s="109"/>
      <c r="M68" s="109"/>
      <c r="N68" s="109"/>
      <c r="O68" s="109"/>
      <c r="P68" s="109"/>
      <c r="Q68" s="109"/>
      <c r="R68" s="109"/>
      <c r="S68" s="109"/>
    </row>
    <row r="69" spans="1:19">
      <c r="G69" s="109"/>
      <c r="H69" s="109"/>
      <c r="I69" s="109"/>
      <c r="J69" s="109"/>
      <c r="K69" s="109"/>
      <c r="L69" s="109"/>
      <c r="M69" s="109"/>
      <c r="N69" s="109"/>
      <c r="O69" s="109"/>
      <c r="P69" s="109"/>
      <c r="Q69" s="109"/>
      <c r="R69" s="109"/>
      <c r="S69" s="109"/>
    </row>
    <row r="70" spans="1:19">
      <c r="G70" s="110"/>
      <c r="H70" s="110"/>
      <c r="I70" s="110"/>
      <c r="J70" s="110"/>
      <c r="K70" s="110"/>
      <c r="L70" s="110"/>
      <c r="M70" s="110"/>
      <c r="N70" s="110"/>
      <c r="O70" s="110"/>
      <c r="P70" s="110"/>
      <c r="Q70" s="110"/>
      <c r="R70" s="110"/>
      <c r="S70" s="110"/>
    </row>
    <row r="74" spans="1:19">
      <c r="M74" s="111"/>
      <c r="N74" s="111"/>
      <c r="O74" s="111"/>
      <c r="Q74" s="111"/>
      <c r="R74" s="111"/>
      <c r="S74" s="111"/>
    </row>
  </sheetData>
  <pageMargins left="0.70866141732283472" right="0.70866141732283472" top="0.78740157480314965" bottom="0.78740157480314965" header="0.31496062992125984" footer="0.31496062992125984"/>
  <pageSetup paperSize="8" scale="62" fitToHeight="0"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479" sqref="S479"/>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104">
        <v>136309.69</v>
      </c>
      <c r="I14" s="104">
        <v>136309.69</v>
      </c>
      <c r="J14" s="104">
        <v>136309.69</v>
      </c>
      <c r="K14" s="104">
        <v>136309.69</v>
      </c>
      <c r="L14" s="104">
        <v>136309.69</v>
      </c>
      <c r="M14" s="104">
        <v>136309.69</v>
      </c>
      <c r="N14" s="104">
        <v>136309.69</v>
      </c>
      <c r="O14" s="104">
        <v>136309.69</v>
      </c>
      <c r="P14" s="104">
        <v>136309.69</v>
      </c>
      <c r="Q14" s="104">
        <v>136309.69</v>
      </c>
      <c r="R14" s="104">
        <v>136309.69</v>
      </c>
      <c r="S14" s="104">
        <v>136309.69</v>
      </c>
    </row>
    <row r="15" spans="1:19">
      <c r="B15" s="5">
        <v>2010</v>
      </c>
      <c r="C15" s="33"/>
      <c r="D15" s="33"/>
      <c r="E15" s="33"/>
      <c r="F15" s="33"/>
      <c r="G15" s="104">
        <v>4103</v>
      </c>
      <c r="H15" s="104">
        <v>4103</v>
      </c>
      <c r="I15" s="104">
        <v>4103</v>
      </c>
      <c r="J15" s="104">
        <v>4103</v>
      </c>
      <c r="K15" s="104">
        <v>4103</v>
      </c>
      <c r="L15" s="104">
        <v>4103</v>
      </c>
      <c r="M15" s="104">
        <v>4103</v>
      </c>
      <c r="N15" s="104">
        <v>4103</v>
      </c>
      <c r="O15" s="104">
        <v>4103</v>
      </c>
      <c r="P15" s="104">
        <v>4103</v>
      </c>
      <c r="Q15" s="104">
        <v>4103</v>
      </c>
      <c r="R15" s="104">
        <v>4103</v>
      </c>
      <c r="S15" s="104">
        <v>4103</v>
      </c>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104">
        <v>94117.5</v>
      </c>
      <c r="D35" s="104">
        <v>94117.5</v>
      </c>
      <c r="E35" s="104">
        <v>94117.5</v>
      </c>
      <c r="F35" s="104">
        <v>94117.5</v>
      </c>
      <c r="G35" s="104">
        <v>94117.5</v>
      </c>
      <c r="H35" s="104">
        <v>94117.5</v>
      </c>
      <c r="I35" s="104">
        <v>94117.5</v>
      </c>
      <c r="J35" s="104">
        <v>94117.5</v>
      </c>
      <c r="K35" s="104">
        <v>94117.5</v>
      </c>
      <c r="L35" s="104">
        <v>94117.5</v>
      </c>
      <c r="M35" s="104">
        <v>94117.5</v>
      </c>
      <c r="N35" s="104">
        <v>94117.5</v>
      </c>
      <c r="O35" s="104">
        <v>94117.5</v>
      </c>
      <c r="P35" s="104">
        <v>94117.5</v>
      </c>
      <c r="Q35" s="104">
        <v>94117.5</v>
      </c>
      <c r="R35" s="104">
        <v>94117.5</v>
      </c>
      <c r="S35" s="104">
        <v>94117.5</v>
      </c>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10">
        <f t="shared" ref="C96:R96" si="0">SUM(C3:C95)</f>
        <v>94117.5</v>
      </c>
      <c r="D96" s="10">
        <f t="shared" si="0"/>
        <v>94117.5</v>
      </c>
      <c r="E96" s="10">
        <f t="shared" si="0"/>
        <v>94117.5</v>
      </c>
      <c r="F96" s="10">
        <f t="shared" si="0"/>
        <v>94117.5</v>
      </c>
      <c r="G96" s="10">
        <f t="shared" si="0"/>
        <v>98220.5</v>
      </c>
      <c r="H96" s="10">
        <f t="shared" si="0"/>
        <v>234530.19</v>
      </c>
      <c r="I96" s="10">
        <f t="shared" si="0"/>
        <v>234530.19</v>
      </c>
      <c r="J96" s="10">
        <f t="shared" si="0"/>
        <v>234530.19</v>
      </c>
      <c r="K96" s="10">
        <f t="shared" si="0"/>
        <v>234530.19</v>
      </c>
      <c r="L96" s="10">
        <f t="shared" si="0"/>
        <v>234530.19</v>
      </c>
      <c r="M96" s="10">
        <f t="shared" si="0"/>
        <v>234530.19</v>
      </c>
      <c r="N96" s="10">
        <f t="shared" si="0"/>
        <v>234530.19</v>
      </c>
      <c r="O96" s="10">
        <f t="shared" si="0"/>
        <v>234530.19</v>
      </c>
      <c r="P96" s="10">
        <f t="shared" si="0"/>
        <v>234530.19</v>
      </c>
      <c r="Q96" s="10">
        <f t="shared" si="0"/>
        <v>234530.19</v>
      </c>
      <c r="R96" s="10">
        <f t="shared" si="0"/>
        <v>234530.19</v>
      </c>
      <c r="S96" s="10">
        <f>SUM(S3:S95)</f>
        <v>234530.19</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104">
        <v>45549.01</v>
      </c>
      <c r="L201" s="104">
        <v>45549.01</v>
      </c>
      <c r="M201" s="104">
        <v>45549.01</v>
      </c>
      <c r="N201" s="104">
        <v>45549.01</v>
      </c>
      <c r="O201" s="104">
        <v>45549.01</v>
      </c>
      <c r="P201" s="104">
        <v>45549.01</v>
      </c>
      <c r="Q201" s="104">
        <v>45549.01</v>
      </c>
      <c r="R201" s="104">
        <v>45549.01</v>
      </c>
      <c r="S201" s="104">
        <v>45549.01</v>
      </c>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104">
        <v>184867.03</v>
      </c>
      <c r="I204" s="104">
        <v>184867.03</v>
      </c>
      <c r="J204" s="104">
        <v>184867.03</v>
      </c>
      <c r="K204" s="104">
        <v>184867.03</v>
      </c>
      <c r="L204" s="104">
        <v>184867.03</v>
      </c>
      <c r="M204" s="104">
        <v>184867.03</v>
      </c>
      <c r="N204" s="104">
        <v>184867.03</v>
      </c>
      <c r="O204" s="104">
        <v>184867.03</v>
      </c>
      <c r="P204" s="104">
        <v>184867.03</v>
      </c>
      <c r="Q204" s="104">
        <v>184867.03</v>
      </c>
      <c r="R204" s="104">
        <v>184867.03</v>
      </c>
      <c r="S204" s="104">
        <v>184867.03</v>
      </c>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184867.03</v>
      </c>
      <c r="I286" s="7">
        <f>SUM(I199:I285)</f>
        <v>184867.03</v>
      </c>
      <c r="J286" s="7">
        <f t="shared" ref="J286:L286" si="2">SUM(J199:J285)</f>
        <v>184867.03</v>
      </c>
      <c r="K286" s="7">
        <f>SUM(K199:K285)</f>
        <v>230416.04</v>
      </c>
      <c r="L286" s="7">
        <f t="shared" si="2"/>
        <v>230416.04</v>
      </c>
      <c r="M286" s="7">
        <f>SUM(M199:M285)</f>
        <v>230416.04</v>
      </c>
      <c r="N286" s="10">
        <f>SUM(N194:N285)</f>
        <v>230416.04</v>
      </c>
      <c r="O286" s="10">
        <f t="shared" ref="O286:S286" si="3">SUM(O194:O285)</f>
        <v>230416.04</v>
      </c>
      <c r="P286" s="10">
        <f t="shared" si="3"/>
        <v>230416.04</v>
      </c>
      <c r="Q286" s="10">
        <f t="shared" si="3"/>
        <v>230416.04</v>
      </c>
      <c r="R286" s="10">
        <f t="shared" si="3"/>
        <v>230416.04</v>
      </c>
      <c r="S286" s="10">
        <f t="shared" si="3"/>
        <v>230416.04</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4">SUM(J294:J380)</f>
        <v>0</v>
      </c>
      <c r="K381" s="7">
        <f>SUM(K294:K380)</f>
        <v>0</v>
      </c>
      <c r="L381" s="7">
        <f t="shared" ref="L381" si="5">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6">SUM(J389:J475)</f>
        <v>0</v>
      </c>
      <c r="K476" s="7">
        <f>SUM(K389:K475)</f>
        <v>0</v>
      </c>
      <c r="L476" s="7">
        <f t="shared" ref="L476" si="7">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4177.6000000000004</v>
      </c>
    </row>
    <row r="479" spans="1:19">
      <c r="A479" s="35"/>
      <c r="B479" s="5">
        <v>2021</v>
      </c>
      <c r="C479" s="33"/>
      <c r="D479" s="33"/>
      <c r="E479" s="33"/>
      <c r="F479" s="33"/>
      <c r="G479" s="33"/>
      <c r="H479" s="33"/>
      <c r="I479" s="33"/>
      <c r="J479" s="33"/>
      <c r="K479" s="33"/>
      <c r="L479" s="33"/>
      <c r="M479" s="33"/>
      <c r="N479" s="33"/>
      <c r="O479" s="33"/>
      <c r="P479" s="33"/>
      <c r="Q479" s="33"/>
      <c r="R479" s="104">
        <v>3009.79</v>
      </c>
      <c r="S479" s="104">
        <v>3009.79</v>
      </c>
    </row>
    <row r="480" spans="1:19">
      <c r="B480" s="5">
        <v>2020</v>
      </c>
      <c r="C480" s="33"/>
      <c r="D480" s="33"/>
      <c r="E480" s="33"/>
      <c r="F480" s="33"/>
      <c r="G480" s="33"/>
      <c r="H480" s="33"/>
      <c r="I480" s="33"/>
      <c r="J480" s="33"/>
      <c r="K480" s="33"/>
      <c r="L480" s="33"/>
      <c r="M480" s="33"/>
      <c r="N480" s="33"/>
      <c r="O480" s="33"/>
      <c r="P480" s="33"/>
      <c r="Q480" s="104">
        <v>4742.71</v>
      </c>
      <c r="R480" s="104">
        <v>4742.71</v>
      </c>
      <c r="S480" s="104">
        <v>4742.71</v>
      </c>
    </row>
    <row r="481" spans="1:19">
      <c r="A481" s="37"/>
      <c r="B481" s="5">
        <v>2019</v>
      </c>
      <c r="C481" s="33"/>
      <c r="D481" s="33"/>
      <c r="E481" s="33"/>
      <c r="F481" s="33"/>
      <c r="G481" s="33"/>
      <c r="H481" s="33"/>
      <c r="I481" s="33"/>
      <c r="J481" s="33"/>
      <c r="K481" s="33"/>
      <c r="L481" s="33"/>
      <c r="M481" s="33"/>
      <c r="N481" s="33"/>
      <c r="O481" s="33"/>
      <c r="P481" s="104">
        <v>5236.5</v>
      </c>
      <c r="Q481" s="104">
        <v>5236.5</v>
      </c>
      <c r="R481" s="104">
        <v>5236.5</v>
      </c>
      <c r="S481" s="104">
        <v>5236.5</v>
      </c>
    </row>
    <row r="482" spans="1:19">
      <c r="A482" s="37"/>
      <c r="B482" s="5">
        <v>2018</v>
      </c>
      <c r="C482" s="33"/>
      <c r="D482" s="33"/>
      <c r="E482" s="33"/>
      <c r="F482" s="33"/>
      <c r="G482" s="33"/>
      <c r="H482" s="33"/>
      <c r="I482" s="33"/>
      <c r="J482" s="33"/>
      <c r="K482" s="33"/>
      <c r="L482" s="33"/>
      <c r="M482" s="33"/>
      <c r="N482" s="33"/>
      <c r="O482" s="104">
        <v>1148.8800000000001</v>
      </c>
      <c r="P482" s="104">
        <v>1148.8800000000001</v>
      </c>
      <c r="Q482" s="104">
        <v>1148.8800000000001</v>
      </c>
      <c r="R482" s="104">
        <v>1148.8800000000001</v>
      </c>
      <c r="S482" s="104">
        <v>1148.8800000000001</v>
      </c>
    </row>
    <row r="483" spans="1:19">
      <c r="A483" s="37"/>
      <c r="B483" s="5">
        <v>2017</v>
      </c>
      <c r="C483" s="33"/>
      <c r="D483" s="33"/>
      <c r="E483" s="33"/>
      <c r="F483" s="33"/>
      <c r="G483" s="33"/>
      <c r="H483" s="33"/>
      <c r="I483" s="33"/>
      <c r="J483" s="33"/>
      <c r="K483" s="33"/>
      <c r="L483" s="33"/>
      <c r="M483" s="33"/>
      <c r="N483" s="104">
        <v>5628.13</v>
      </c>
      <c r="O483" s="104">
        <v>4218.8900000000003</v>
      </c>
      <c r="P483" s="104">
        <v>4218.8900000000003</v>
      </c>
      <c r="Q483" s="104">
        <v>4218.8900000000003</v>
      </c>
      <c r="R483" s="104">
        <v>4218.8900000000003</v>
      </c>
      <c r="S483" s="104">
        <v>4218.8900000000003</v>
      </c>
    </row>
    <row r="484" spans="1:19">
      <c r="B484" s="5">
        <v>2016</v>
      </c>
      <c r="C484" s="33"/>
      <c r="D484" s="33"/>
      <c r="E484" s="33"/>
      <c r="F484" s="33"/>
      <c r="G484" s="33"/>
      <c r="H484" s="33"/>
      <c r="I484" s="33"/>
      <c r="J484" s="33"/>
      <c r="K484" s="33"/>
      <c r="L484" s="33"/>
      <c r="M484" s="104">
        <v>2456.86</v>
      </c>
      <c r="N484" s="104">
        <v>2456.86</v>
      </c>
      <c r="O484" s="104">
        <v>2456.86</v>
      </c>
      <c r="P484" s="104">
        <v>2456.86</v>
      </c>
      <c r="Q484" s="104">
        <v>2456.86</v>
      </c>
      <c r="R484" s="104">
        <v>2456.86</v>
      </c>
      <c r="S484" s="104">
        <v>2456.86</v>
      </c>
    </row>
    <row r="485" spans="1:19">
      <c r="B485" s="5">
        <v>2015</v>
      </c>
      <c r="C485" s="33"/>
      <c r="D485" s="33"/>
      <c r="E485" s="33"/>
      <c r="F485" s="33"/>
      <c r="G485" s="33"/>
      <c r="H485" s="33"/>
      <c r="I485" s="33"/>
      <c r="J485" s="33"/>
      <c r="K485" s="33"/>
      <c r="L485" s="104">
        <v>10185.19</v>
      </c>
      <c r="M485" s="104">
        <v>10185.19</v>
      </c>
      <c r="N485" s="104">
        <v>10185.19</v>
      </c>
      <c r="O485" s="104">
        <v>10185.19</v>
      </c>
      <c r="P485" s="104">
        <v>10185.19</v>
      </c>
      <c r="Q485" s="104">
        <v>10185.19</v>
      </c>
      <c r="R485" s="104">
        <v>10185.19</v>
      </c>
      <c r="S485" s="104">
        <v>10185.19</v>
      </c>
    </row>
    <row r="486" spans="1:19">
      <c r="B486" s="5">
        <v>2014</v>
      </c>
      <c r="C486" s="33"/>
      <c r="D486" s="33"/>
      <c r="E486" s="33"/>
      <c r="F486" s="33"/>
      <c r="G486" s="33"/>
      <c r="H486" s="33"/>
      <c r="I486" s="33"/>
      <c r="J486" s="33"/>
      <c r="K486" s="104">
        <v>6669.29</v>
      </c>
      <c r="L486" s="104">
        <v>6669.29</v>
      </c>
      <c r="M486" s="104">
        <v>6669.29</v>
      </c>
      <c r="N486" s="104">
        <v>6669.29</v>
      </c>
      <c r="O486" s="104">
        <v>6669.29</v>
      </c>
      <c r="P486" s="104">
        <v>6669.29</v>
      </c>
      <c r="Q486" s="104">
        <v>6669.29</v>
      </c>
      <c r="R486" s="104">
        <v>6669.29</v>
      </c>
      <c r="S486" s="104">
        <v>6669.29</v>
      </c>
    </row>
    <row r="487" spans="1:19">
      <c r="B487" s="5">
        <v>2013</v>
      </c>
      <c r="C487" s="33"/>
      <c r="D487" s="33"/>
      <c r="E487" s="33"/>
      <c r="F487" s="33"/>
      <c r="G487" s="33"/>
      <c r="H487" s="33"/>
      <c r="I487" s="33"/>
      <c r="J487" s="104">
        <v>13069.32</v>
      </c>
      <c r="K487" s="104">
        <v>13069.32</v>
      </c>
      <c r="L487" s="104">
        <v>13069.32</v>
      </c>
      <c r="M487" s="104">
        <v>13069.32</v>
      </c>
      <c r="N487" s="104">
        <v>13069.32</v>
      </c>
      <c r="O487" s="104">
        <v>13069.32</v>
      </c>
      <c r="P487" s="104">
        <v>13069.32</v>
      </c>
      <c r="Q487" s="104">
        <v>13069.32</v>
      </c>
      <c r="R487" s="104">
        <v>13069.32</v>
      </c>
      <c r="S487" s="104">
        <v>13069.32</v>
      </c>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104">
        <v>2703.33</v>
      </c>
      <c r="I489" s="104">
        <v>2703.33</v>
      </c>
      <c r="J489" s="104">
        <v>2703.33</v>
      </c>
      <c r="K489" s="104">
        <v>2703.33</v>
      </c>
      <c r="L489" s="104">
        <v>2703.33</v>
      </c>
      <c r="M489" s="104">
        <v>2703.33</v>
      </c>
      <c r="N489" s="104">
        <v>2703.33</v>
      </c>
      <c r="O489" s="104">
        <v>2703.33</v>
      </c>
      <c r="P489" s="104">
        <v>2703.33</v>
      </c>
      <c r="Q489" s="104">
        <v>2703.33</v>
      </c>
      <c r="R489" s="104">
        <v>2703.33</v>
      </c>
      <c r="S489" s="104">
        <v>2703.33</v>
      </c>
    </row>
    <row r="490" spans="1:19">
      <c r="B490" s="5">
        <v>2010</v>
      </c>
      <c r="C490" s="33"/>
      <c r="D490" s="33"/>
      <c r="E490" s="33"/>
      <c r="F490" s="33"/>
      <c r="G490" s="104">
        <v>9683</v>
      </c>
      <c r="H490" s="104">
        <v>9683</v>
      </c>
      <c r="I490" s="104">
        <v>9683</v>
      </c>
      <c r="J490" s="104">
        <v>9683</v>
      </c>
      <c r="K490" s="104">
        <v>9683</v>
      </c>
      <c r="L490" s="104">
        <v>9683</v>
      </c>
      <c r="M490" s="104">
        <v>9683</v>
      </c>
      <c r="N490" s="104">
        <v>9683</v>
      </c>
      <c r="O490" s="104">
        <v>9683</v>
      </c>
      <c r="P490" s="104">
        <v>9683</v>
      </c>
      <c r="Q490" s="104">
        <v>9683</v>
      </c>
      <c r="R490" s="104">
        <v>9683</v>
      </c>
      <c r="S490" s="104">
        <v>9683</v>
      </c>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9683</v>
      </c>
      <c r="H571" s="7">
        <f>SUM(H484:H570)</f>
        <v>12386.33</v>
      </c>
      <c r="I571" s="7">
        <f>SUM(I484:I570)</f>
        <v>12386.33</v>
      </c>
      <c r="J571" s="7">
        <f t="shared" ref="J571" si="8">SUM(J484:J570)</f>
        <v>25455.65</v>
      </c>
      <c r="K571" s="7">
        <f>SUM(K484:K570)</f>
        <v>32124.940000000002</v>
      </c>
      <c r="L571" s="7">
        <f t="shared" ref="L571" si="9">SUM(L484:L570)</f>
        <v>42310.13</v>
      </c>
      <c r="M571" s="7">
        <f>SUM(M484:M570)</f>
        <v>44766.99</v>
      </c>
      <c r="N571" s="10">
        <f>SUM(N479:N570)</f>
        <v>50395.12</v>
      </c>
      <c r="O571" s="10">
        <f t="shared" ref="O571:S571" si="10">SUM(O479:O570)</f>
        <v>50134.76</v>
      </c>
      <c r="P571" s="10">
        <f t="shared" si="10"/>
        <v>55371.26</v>
      </c>
      <c r="Q571" s="10">
        <f t="shared" si="10"/>
        <v>60113.97</v>
      </c>
      <c r="R571" s="10">
        <f t="shared" si="10"/>
        <v>63123.76</v>
      </c>
      <c r="S571" s="10">
        <f t="shared" si="10"/>
        <v>63123.76</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11">SUM(J579:J665)</f>
        <v>0</v>
      </c>
      <c r="K666" s="7">
        <f>SUM(K579:K665)</f>
        <v>0</v>
      </c>
      <c r="L666" s="7">
        <f t="shared" ref="L666" si="12">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3">SUM(J674:J760)</f>
        <v>0</v>
      </c>
      <c r="K761" s="7">
        <f>SUM(K674:K760)</f>
        <v>0</v>
      </c>
      <c r="L761" s="7">
        <f t="shared" ref="L761" si="14">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104">
        <v>1409.24</v>
      </c>
      <c r="O768" s="104">
        <v>1409.24</v>
      </c>
      <c r="P768" s="104">
        <v>1409.24</v>
      </c>
      <c r="Q768" s="104">
        <v>1409.24</v>
      </c>
      <c r="R768" s="104">
        <v>1409.24</v>
      </c>
      <c r="S768" s="104">
        <v>1409.24</v>
      </c>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104">
        <v>25821.21</v>
      </c>
      <c r="L771" s="104">
        <v>25821.21</v>
      </c>
      <c r="M771" s="104">
        <v>25821.21</v>
      </c>
      <c r="N771" s="104">
        <v>25821.21</v>
      </c>
      <c r="O771" s="104">
        <v>25821.21</v>
      </c>
      <c r="P771" s="104">
        <v>25821.21</v>
      </c>
      <c r="Q771" s="104">
        <v>25821.21</v>
      </c>
      <c r="R771" s="104">
        <v>25821.21</v>
      </c>
      <c r="S771" s="104">
        <v>25821.21</v>
      </c>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104">
        <v>1771.88</v>
      </c>
      <c r="J773" s="104">
        <v>1771.88</v>
      </c>
      <c r="K773" s="104">
        <v>1771.88</v>
      </c>
      <c r="L773" s="104">
        <v>1771.88</v>
      </c>
      <c r="M773" s="104">
        <v>1771.88</v>
      </c>
      <c r="N773" s="104">
        <v>1771.88</v>
      </c>
      <c r="O773" s="104">
        <v>1771.88</v>
      </c>
      <c r="P773" s="104">
        <v>1771.88</v>
      </c>
      <c r="Q773" s="104">
        <v>1771.88</v>
      </c>
      <c r="R773" s="104">
        <v>1771.88</v>
      </c>
      <c r="S773" s="104">
        <v>1771.88</v>
      </c>
    </row>
    <row r="774" spans="2:19">
      <c r="B774" s="5">
        <v>2011</v>
      </c>
      <c r="C774" s="33"/>
      <c r="D774" s="33"/>
      <c r="E774" s="33"/>
      <c r="F774" s="33"/>
      <c r="G774" s="33"/>
      <c r="H774" s="104">
        <v>10661.26</v>
      </c>
      <c r="I774" s="104">
        <v>10661.26</v>
      </c>
      <c r="J774" s="104">
        <v>10661.26</v>
      </c>
      <c r="K774" s="104">
        <v>10661.26</v>
      </c>
      <c r="L774" s="104">
        <v>10661.26</v>
      </c>
      <c r="M774" s="104">
        <v>10661.26</v>
      </c>
      <c r="N774" s="104">
        <v>10661.26</v>
      </c>
      <c r="O774" s="104">
        <v>10661.26</v>
      </c>
      <c r="P774" s="104">
        <v>10661.26</v>
      </c>
      <c r="Q774" s="104">
        <v>10661.26</v>
      </c>
      <c r="R774" s="104">
        <v>10661.26</v>
      </c>
      <c r="S774" s="104">
        <v>10661.26</v>
      </c>
    </row>
    <row r="775" spans="2:19">
      <c r="B775" s="5">
        <v>2010</v>
      </c>
      <c r="C775" s="33"/>
      <c r="D775" s="33"/>
      <c r="E775" s="33"/>
      <c r="F775" s="33"/>
      <c r="G775" s="104">
        <v>23316</v>
      </c>
      <c r="H775" s="104">
        <v>23316</v>
      </c>
      <c r="I775" s="104">
        <v>23316</v>
      </c>
      <c r="J775" s="104">
        <v>23316</v>
      </c>
      <c r="K775" s="104">
        <v>23316</v>
      </c>
      <c r="L775" s="104">
        <v>23316</v>
      </c>
      <c r="M775" s="104">
        <v>23316</v>
      </c>
      <c r="N775" s="104">
        <v>23316</v>
      </c>
      <c r="O775" s="104">
        <v>23316</v>
      </c>
      <c r="P775" s="104">
        <v>23316</v>
      </c>
      <c r="Q775" s="104">
        <v>23316</v>
      </c>
      <c r="R775" s="104">
        <v>23316</v>
      </c>
      <c r="S775" s="104">
        <v>23316</v>
      </c>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23316</v>
      </c>
      <c r="H856" s="7">
        <f>SUM(H769:H855)</f>
        <v>33977.26</v>
      </c>
      <c r="I856" s="7">
        <f>SUM(I769:I855)</f>
        <v>35749.14</v>
      </c>
      <c r="J856" s="7">
        <f t="shared" ref="J856" si="15">SUM(J769:J855)</f>
        <v>35749.14</v>
      </c>
      <c r="K856" s="7">
        <f>SUM(K769:K855)</f>
        <v>61570.35</v>
      </c>
      <c r="L856" s="7">
        <f t="shared" ref="L856" si="16">SUM(L769:L855)</f>
        <v>61570.35</v>
      </c>
      <c r="M856" s="7">
        <f>SUM(M769:M855)</f>
        <v>61570.35</v>
      </c>
      <c r="N856" s="10">
        <f>SUM(N764:N855)</f>
        <v>62979.590000000004</v>
      </c>
      <c r="O856" s="10">
        <f t="shared" ref="O856:S856" si="17">SUM(O764:O855)</f>
        <v>62979.590000000004</v>
      </c>
      <c r="P856" s="10">
        <f t="shared" si="17"/>
        <v>62979.590000000004</v>
      </c>
      <c r="Q856" s="10">
        <f t="shared" si="17"/>
        <v>62979.590000000004</v>
      </c>
      <c r="R856" s="10">
        <f t="shared" si="17"/>
        <v>62979.590000000004</v>
      </c>
      <c r="S856" s="10">
        <f t="shared" si="17"/>
        <v>62979.590000000004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104">
        <v>8850</v>
      </c>
      <c r="O863" s="104">
        <v>8850</v>
      </c>
      <c r="P863" s="104">
        <v>8850</v>
      </c>
      <c r="Q863" s="104">
        <v>8850</v>
      </c>
      <c r="R863" s="104">
        <v>8850</v>
      </c>
      <c r="S863" s="104">
        <v>8850</v>
      </c>
    </row>
    <row r="864" spans="1:19">
      <c r="B864" s="5">
        <v>2016</v>
      </c>
      <c r="C864" s="33"/>
      <c r="D864" s="33"/>
      <c r="E864" s="33"/>
      <c r="F864" s="33"/>
      <c r="G864" s="33"/>
      <c r="H864" s="33"/>
      <c r="I864" s="33"/>
      <c r="J864" s="33"/>
      <c r="K864" s="33"/>
      <c r="L864" s="33"/>
      <c r="M864" s="104">
        <v>15258.61</v>
      </c>
      <c r="N864" s="104">
        <v>15258.61</v>
      </c>
      <c r="O864" s="104">
        <v>15258.61</v>
      </c>
      <c r="P864" s="104">
        <v>15258.61</v>
      </c>
      <c r="Q864" s="104">
        <v>15258.61</v>
      </c>
      <c r="R864" s="104">
        <v>15258.61</v>
      </c>
      <c r="S864" s="104">
        <v>15258.61</v>
      </c>
    </row>
    <row r="865" spans="2:19">
      <c r="B865" s="5">
        <v>2015</v>
      </c>
      <c r="C865" s="33"/>
      <c r="D865" s="33"/>
      <c r="E865" s="33"/>
      <c r="F865" s="33"/>
      <c r="G865" s="33"/>
      <c r="H865" s="33"/>
      <c r="I865" s="33"/>
      <c r="J865" s="33"/>
      <c r="K865" s="33"/>
      <c r="L865" s="104">
        <v>7309</v>
      </c>
      <c r="M865" s="104">
        <v>7309</v>
      </c>
      <c r="N865" s="104">
        <v>7309</v>
      </c>
      <c r="O865" s="104">
        <v>7309</v>
      </c>
      <c r="P865" s="104">
        <v>7309</v>
      </c>
      <c r="Q865" s="104">
        <v>7309</v>
      </c>
      <c r="R865" s="104">
        <v>7309</v>
      </c>
      <c r="S865" s="104">
        <v>7309</v>
      </c>
    </row>
    <row r="866" spans="2:19">
      <c r="B866" s="5">
        <v>2014</v>
      </c>
      <c r="C866" s="33"/>
      <c r="D866" s="33"/>
      <c r="E866" s="33"/>
      <c r="F866" s="33"/>
      <c r="G866" s="33"/>
      <c r="H866" s="33"/>
      <c r="I866" s="33"/>
      <c r="J866" s="33"/>
      <c r="K866" s="104">
        <v>40542.559999999998</v>
      </c>
      <c r="L866" s="104">
        <v>40542.559999999998</v>
      </c>
      <c r="M866" s="104">
        <v>40542.559999999998</v>
      </c>
      <c r="N866" s="104">
        <v>40542.559999999998</v>
      </c>
      <c r="O866" s="104">
        <v>40542.559999999998</v>
      </c>
      <c r="P866" s="104">
        <v>40542.559999999998</v>
      </c>
      <c r="Q866" s="104">
        <v>40542.559999999998</v>
      </c>
      <c r="R866" s="104">
        <v>40542.559999999998</v>
      </c>
      <c r="S866" s="104">
        <v>40542.559999999998</v>
      </c>
    </row>
    <row r="867" spans="2:19">
      <c r="B867" s="5">
        <v>2013</v>
      </c>
      <c r="C867" s="33"/>
      <c r="D867" s="33"/>
      <c r="E867" s="33"/>
      <c r="F867" s="33"/>
      <c r="G867" s="33"/>
      <c r="H867" s="33"/>
      <c r="I867" s="33"/>
      <c r="J867" s="104">
        <v>11855.48</v>
      </c>
      <c r="K867" s="104">
        <v>11855.48</v>
      </c>
      <c r="L867" s="104">
        <v>11855.48</v>
      </c>
      <c r="M867" s="104">
        <v>11855.48</v>
      </c>
      <c r="N867" s="104">
        <v>11855.48</v>
      </c>
      <c r="O867" s="104">
        <v>11855.48</v>
      </c>
      <c r="P867" s="104">
        <v>11855.48</v>
      </c>
      <c r="Q867" s="104">
        <v>11855.48</v>
      </c>
      <c r="R867" s="104">
        <v>11855.48</v>
      </c>
      <c r="S867" s="104">
        <v>11855.48</v>
      </c>
    </row>
    <row r="868" spans="2:19">
      <c r="B868" s="5">
        <v>2012</v>
      </c>
      <c r="C868" s="33"/>
      <c r="D868" s="33"/>
      <c r="E868" s="33"/>
      <c r="F868" s="33"/>
      <c r="G868" s="33"/>
      <c r="H868" s="33"/>
      <c r="I868" s="104">
        <v>32081.23</v>
      </c>
      <c r="J868" s="104">
        <v>32081.23</v>
      </c>
      <c r="K868" s="104">
        <v>32081.23</v>
      </c>
      <c r="L868" s="104">
        <v>32081.23</v>
      </c>
      <c r="M868" s="104">
        <v>32081.23</v>
      </c>
      <c r="N868" s="104">
        <v>32081.23</v>
      </c>
      <c r="O868" s="104">
        <v>32081.23</v>
      </c>
      <c r="P868" s="104">
        <v>32081.23</v>
      </c>
      <c r="Q868" s="104">
        <v>32081.23</v>
      </c>
      <c r="R868" s="104">
        <v>32081.23</v>
      </c>
      <c r="S868" s="104">
        <v>32081.23</v>
      </c>
    </row>
    <row r="869" spans="2:19">
      <c r="B869" s="5">
        <v>2011</v>
      </c>
      <c r="C869" s="33"/>
      <c r="D869" s="33"/>
      <c r="E869" s="33"/>
      <c r="F869" s="33"/>
      <c r="G869" s="33"/>
      <c r="H869" s="104">
        <v>23962.19</v>
      </c>
      <c r="I869" s="104">
        <v>23962.19</v>
      </c>
      <c r="J869" s="104">
        <v>23962.19</v>
      </c>
      <c r="K869" s="104">
        <v>23962.19</v>
      </c>
      <c r="L869" s="104">
        <v>23962.19</v>
      </c>
      <c r="M869" s="104">
        <v>23962.19</v>
      </c>
      <c r="N869" s="104">
        <v>23962.19</v>
      </c>
      <c r="O869" s="104">
        <v>23962.19</v>
      </c>
      <c r="P869" s="104">
        <v>23962.19</v>
      </c>
      <c r="Q869" s="104">
        <v>23962.19</v>
      </c>
      <c r="R869" s="104">
        <v>23962.19</v>
      </c>
      <c r="S869" s="104">
        <v>23962.19</v>
      </c>
    </row>
    <row r="870" spans="2:19">
      <c r="B870" s="5">
        <v>2010</v>
      </c>
      <c r="C870" s="33"/>
      <c r="D870" s="33"/>
      <c r="E870" s="33"/>
      <c r="F870" s="33"/>
      <c r="G870" s="104">
        <v>210538.71</v>
      </c>
      <c r="H870" s="104">
        <v>210538.71</v>
      </c>
      <c r="I870" s="104">
        <v>210538.71</v>
      </c>
      <c r="J870" s="104">
        <v>210538.71</v>
      </c>
      <c r="K870" s="104">
        <v>210538.71</v>
      </c>
      <c r="L870" s="104">
        <v>210538.71</v>
      </c>
      <c r="M870" s="104">
        <v>210538.71</v>
      </c>
      <c r="N870" s="104">
        <v>210538.71</v>
      </c>
      <c r="O870" s="104">
        <v>210538.71</v>
      </c>
      <c r="P870" s="104">
        <v>210538.71</v>
      </c>
      <c r="Q870" s="104">
        <v>210538.71</v>
      </c>
      <c r="R870" s="104">
        <v>210538.71</v>
      </c>
      <c r="S870" s="104">
        <v>210538.71</v>
      </c>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210538.71</v>
      </c>
      <c r="H951" s="7">
        <f>SUM(H864:H950)</f>
        <v>234500.9</v>
      </c>
      <c r="I951" s="7">
        <f>SUM(I864:I950)</f>
        <v>266582.13</v>
      </c>
      <c r="J951" s="7">
        <f t="shared" ref="J951" si="18">SUM(J864:J950)</f>
        <v>278437.61</v>
      </c>
      <c r="K951" s="7">
        <f>SUM(K864:K950)</f>
        <v>318980.17</v>
      </c>
      <c r="L951" s="7">
        <f t="shared" ref="L951" si="19">SUM(L864:L950)</f>
        <v>326289.17</v>
      </c>
      <c r="M951" s="7">
        <f>SUM(M864:M950)</f>
        <v>341547.77999999997</v>
      </c>
      <c r="N951" s="10">
        <f>SUM(N859:N950)</f>
        <v>350397.77999999997</v>
      </c>
      <c r="O951" s="10">
        <f t="shared" ref="O951:S951" si="20">SUM(O859:O950)</f>
        <v>350397.77999999997</v>
      </c>
      <c r="P951" s="10">
        <f t="shared" si="20"/>
        <v>350397.77999999997</v>
      </c>
      <c r="Q951" s="10">
        <f t="shared" si="20"/>
        <v>350397.77999999997</v>
      </c>
      <c r="R951" s="10">
        <f t="shared" si="20"/>
        <v>350397.77999999997</v>
      </c>
      <c r="S951" s="10">
        <f t="shared" si="20"/>
        <v>350397.77999999997</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104">
        <v>10210.08</v>
      </c>
      <c r="P957" s="104">
        <v>10210.08</v>
      </c>
      <c r="Q957" s="104">
        <v>10210.08</v>
      </c>
      <c r="R957" s="104">
        <v>10210.08</v>
      </c>
      <c r="S957" s="104">
        <v>10210.08</v>
      </c>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104">
        <v>31398.49</v>
      </c>
      <c r="K962" s="104">
        <v>31398.49</v>
      </c>
      <c r="L962" s="104">
        <v>31398.49</v>
      </c>
      <c r="M962" s="104">
        <v>31398.49</v>
      </c>
      <c r="N962" s="104">
        <v>31398.49</v>
      </c>
      <c r="O962" s="104">
        <v>31398.49</v>
      </c>
      <c r="P962" s="104">
        <v>31398.49</v>
      </c>
      <c r="Q962" s="104">
        <v>31398.49</v>
      </c>
      <c r="R962" s="104">
        <v>31398.49</v>
      </c>
      <c r="S962" s="104">
        <v>31398.49</v>
      </c>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104">
        <v>10866</v>
      </c>
      <c r="H965" s="104">
        <v>10866</v>
      </c>
      <c r="I965" s="104">
        <v>10866</v>
      </c>
      <c r="J965" s="104">
        <v>10866</v>
      </c>
      <c r="K965" s="104"/>
      <c r="L965" s="104"/>
      <c r="M965" s="104"/>
      <c r="N965" s="104"/>
      <c r="O965" s="104"/>
      <c r="P965" s="104"/>
      <c r="Q965" s="104"/>
      <c r="R965" s="104"/>
      <c r="S965" s="10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10866</v>
      </c>
      <c r="H1046" s="7">
        <f>SUM(H959:H1045)</f>
        <v>10866</v>
      </c>
      <c r="I1046" s="7">
        <f>SUM(I959:I1045)</f>
        <v>10866</v>
      </c>
      <c r="J1046" s="7">
        <f t="shared" ref="J1046" si="21">SUM(J959:J1045)</f>
        <v>42264.490000000005</v>
      </c>
      <c r="K1046" s="7">
        <f>SUM(K959:K1045)</f>
        <v>31398.49</v>
      </c>
      <c r="L1046" s="7">
        <f t="shared" ref="L1046" si="22">SUM(L959:L1045)</f>
        <v>31398.49</v>
      </c>
      <c r="M1046" s="7">
        <f>SUM(M959:M1045)</f>
        <v>31398.49</v>
      </c>
      <c r="N1046" s="10">
        <f>SUM(N954:N1045)</f>
        <v>31398.49</v>
      </c>
      <c r="O1046" s="10">
        <f t="shared" ref="O1046:S1046" si="23">SUM(O954:O1045)</f>
        <v>41608.57</v>
      </c>
      <c r="P1046" s="10">
        <f t="shared" si="23"/>
        <v>41608.57</v>
      </c>
      <c r="Q1046" s="10">
        <f t="shared" si="23"/>
        <v>41608.57</v>
      </c>
      <c r="R1046" s="10">
        <f t="shared" si="23"/>
        <v>41608.57</v>
      </c>
      <c r="S1046" s="10">
        <f t="shared" si="23"/>
        <v>41608.57</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104">
        <v>78679</v>
      </c>
      <c r="H1060" s="104">
        <v>78679</v>
      </c>
      <c r="I1060" s="104">
        <v>78679</v>
      </c>
      <c r="J1060" s="104">
        <v>78679</v>
      </c>
      <c r="K1060" s="104">
        <v>78679</v>
      </c>
      <c r="L1060" s="104">
        <v>78679</v>
      </c>
      <c r="M1060" s="104">
        <v>78679</v>
      </c>
      <c r="N1060" s="104">
        <v>78679</v>
      </c>
      <c r="O1060" s="104">
        <v>78679</v>
      </c>
      <c r="P1060" s="104">
        <v>78679</v>
      </c>
      <c r="Q1060" s="104">
        <v>78679</v>
      </c>
      <c r="R1060" s="104">
        <v>78679</v>
      </c>
      <c r="S1060" s="104">
        <v>78679</v>
      </c>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78679</v>
      </c>
      <c r="H1141" s="7">
        <f>SUM(H1054:H1140)</f>
        <v>78679</v>
      </c>
      <c r="I1141" s="7">
        <f>SUM(I1054:I1140)</f>
        <v>78679</v>
      </c>
      <c r="J1141" s="7">
        <f t="shared" ref="J1141" si="24">SUM(J1054:J1140)</f>
        <v>78679</v>
      </c>
      <c r="K1141" s="7">
        <f>SUM(K1054:K1140)</f>
        <v>78679</v>
      </c>
      <c r="L1141" s="7">
        <f t="shared" ref="L1141" si="25">SUM(L1054:L1140)</f>
        <v>78679</v>
      </c>
      <c r="M1141" s="7">
        <f>SUM(M1054:M1140)</f>
        <v>78679</v>
      </c>
      <c r="N1141" s="10">
        <f>SUM(N1049:N1140)</f>
        <v>78679</v>
      </c>
      <c r="O1141" s="10">
        <f t="shared" ref="O1141:S1141" si="26">SUM(O1049:O1140)</f>
        <v>78679</v>
      </c>
      <c r="P1141" s="10">
        <f t="shared" si="26"/>
        <v>78679</v>
      </c>
      <c r="Q1141" s="10">
        <f t="shared" si="26"/>
        <v>78679</v>
      </c>
      <c r="R1141" s="10">
        <f t="shared" si="26"/>
        <v>78679</v>
      </c>
      <c r="S1141" s="10">
        <f t="shared" si="26"/>
        <v>78679</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104">
        <v>8729.31</v>
      </c>
      <c r="D1171" s="104">
        <v>8729.31</v>
      </c>
      <c r="E1171" s="104">
        <v>8729.31</v>
      </c>
      <c r="F1171" s="104">
        <v>8729.31</v>
      </c>
      <c r="G1171" s="104">
        <v>8729.31</v>
      </c>
      <c r="H1171" s="104">
        <v>8729.31</v>
      </c>
      <c r="I1171" s="104">
        <v>8729.31</v>
      </c>
      <c r="J1171" s="104">
        <v>8729.31</v>
      </c>
      <c r="K1171" s="104">
        <v>8729.31</v>
      </c>
      <c r="L1171" s="104">
        <v>8729.31</v>
      </c>
      <c r="M1171" s="104">
        <v>8729.31</v>
      </c>
      <c r="N1171" s="104">
        <v>8729.31</v>
      </c>
      <c r="O1171" s="104">
        <v>8729.31</v>
      </c>
      <c r="P1171" s="104">
        <v>8729.31</v>
      </c>
      <c r="Q1171" s="104">
        <v>8729.31</v>
      </c>
      <c r="R1171" s="104">
        <v>8729.31</v>
      </c>
      <c r="S1171" s="104">
        <v>8729.31</v>
      </c>
    </row>
    <row r="1172" spans="2:19">
      <c r="B1172" s="5">
        <v>1993</v>
      </c>
      <c r="C1172" s="104">
        <v>93178.83</v>
      </c>
      <c r="D1172" s="104">
        <v>93178.83</v>
      </c>
      <c r="E1172" s="104">
        <v>93178.83</v>
      </c>
      <c r="F1172" s="104">
        <v>93178.83</v>
      </c>
      <c r="G1172" s="104">
        <v>93178.83</v>
      </c>
      <c r="H1172" s="104">
        <v>93178.83</v>
      </c>
      <c r="I1172" s="104">
        <v>93178.83</v>
      </c>
      <c r="J1172" s="104">
        <v>93178.83</v>
      </c>
      <c r="K1172" s="104">
        <v>93178.83</v>
      </c>
      <c r="L1172" s="104">
        <v>93178.83</v>
      </c>
      <c r="M1172" s="104">
        <v>93178.83</v>
      </c>
      <c r="N1172" s="104">
        <v>93178.83</v>
      </c>
      <c r="O1172" s="104">
        <v>93178.83</v>
      </c>
      <c r="P1172" s="104">
        <v>93178.83</v>
      </c>
      <c r="Q1172" s="104">
        <v>93178.83</v>
      </c>
      <c r="R1172" s="104">
        <v>93178.83</v>
      </c>
      <c r="S1172" s="104">
        <v>93178.83</v>
      </c>
    </row>
    <row r="1173" spans="2:19">
      <c r="B1173" s="5">
        <v>1992</v>
      </c>
      <c r="C1173" s="104">
        <v>8515.2800000000007</v>
      </c>
      <c r="D1173" s="104">
        <v>8515.2800000000007</v>
      </c>
      <c r="E1173" s="104">
        <v>8515.2800000000007</v>
      </c>
      <c r="F1173" s="104">
        <v>8515.2800000000007</v>
      </c>
      <c r="G1173" s="104">
        <v>8515.2800000000007</v>
      </c>
      <c r="H1173" s="104">
        <v>8515.2800000000007</v>
      </c>
      <c r="I1173" s="104">
        <v>8515.2800000000007</v>
      </c>
      <c r="J1173" s="104">
        <v>8515.2800000000007</v>
      </c>
      <c r="K1173" s="104">
        <v>8515.2800000000007</v>
      </c>
      <c r="L1173" s="104">
        <v>8515.2800000000007</v>
      </c>
      <c r="M1173" s="104">
        <v>8515.2800000000007</v>
      </c>
      <c r="N1173" s="104">
        <v>8515.2800000000007</v>
      </c>
      <c r="O1173" s="104">
        <v>8515.2800000000007</v>
      </c>
      <c r="P1173" s="104">
        <v>8515.2800000000007</v>
      </c>
      <c r="Q1173" s="104">
        <v>8515.2800000000007</v>
      </c>
      <c r="R1173" s="104">
        <v>8515.2800000000007</v>
      </c>
      <c r="S1173" s="104">
        <v>8515.2800000000007</v>
      </c>
    </row>
    <row r="1174" spans="2:19">
      <c r="B1174" s="5">
        <v>1991</v>
      </c>
      <c r="C1174" s="104">
        <v>88657.39</v>
      </c>
      <c r="D1174" s="104">
        <v>88657.39</v>
      </c>
      <c r="E1174" s="104">
        <v>88657.39</v>
      </c>
      <c r="F1174" s="104">
        <v>88657.39</v>
      </c>
      <c r="G1174" s="104">
        <v>88657.39</v>
      </c>
      <c r="H1174" s="104">
        <v>88657.39</v>
      </c>
      <c r="I1174" s="104">
        <v>88657.39</v>
      </c>
      <c r="J1174" s="104">
        <v>88657.39</v>
      </c>
      <c r="K1174" s="104">
        <v>88657.39</v>
      </c>
      <c r="L1174" s="104">
        <v>88657.39</v>
      </c>
      <c r="M1174" s="104">
        <v>88657.39</v>
      </c>
      <c r="N1174" s="104">
        <v>88657.39</v>
      </c>
      <c r="O1174" s="104">
        <v>88657.39</v>
      </c>
      <c r="P1174" s="104">
        <v>88657.39</v>
      </c>
      <c r="Q1174" s="104">
        <v>88657.39</v>
      </c>
      <c r="R1174" s="104">
        <v>88657.39</v>
      </c>
      <c r="S1174" s="104">
        <v>88657.39</v>
      </c>
    </row>
    <row r="1175" spans="2:19">
      <c r="B1175" s="5">
        <v>1990</v>
      </c>
      <c r="C1175" s="104">
        <v>12487.84</v>
      </c>
      <c r="D1175" s="104">
        <v>12487.84</v>
      </c>
      <c r="E1175" s="104">
        <v>12487.84</v>
      </c>
      <c r="F1175" s="104">
        <v>12487.84</v>
      </c>
      <c r="G1175" s="104">
        <v>12487.84</v>
      </c>
      <c r="H1175" s="104">
        <v>12487.84</v>
      </c>
      <c r="I1175" s="104">
        <v>12487.84</v>
      </c>
      <c r="J1175" s="104">
        <v>12487.84</v>
      </c>
      <c r="K1175" s="104">
        <v>12487.84</v>
      </c>
      <c r="L1175" s="104">
        <v>12487.84</v>
      </c>
      <c r="M1175" s="104">
        <v>12487.84</v>
      </c>
      <c r="N1175" s="104">
        <v>12487.84</v>
      </c>
      <c r="O1175" s="104">
        <v>12487.84</v>
      </c>
      <c r="P1175" s="104">
        <v>12487.84</v>
      </c>
      <c r="Q1175" s="104">
        <v>12487.84</v>
      </c>
      <c r="R1175" s="104">
        <v>12487.84</v>
      </c>
      <c r="S1175" s="104">
        <v>12487.84</v>
      </c>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104">
        <v>20131.169999999998</v>
      </c>
      <c r="D1182" s="104">
        <v>20131.169999999998</v>
      </c>
      <c r="E1182" s="104">
        <v>20131.169999999998</v>
      </c>
      <c r="F1182" s="104">
        <v>20131.169999999998</v>
      </c>
      <c r="G1182" s="104">
        <v>20131.169999999998</v>
      </c>
      <c r="H1182" s="104">
        <v>20131.169999999998</v>
      </c>
      <c r="I1182" s="104">
        <v>20131.169999999998</v>
      </c>
      <c r="J1182" s="104">
        <v>20131.169999999998</v>
      </c>
      <c r="K1182" s="104">
        <v>20131.169999999998</v>
      </c>
      <c r="L1182" s="104">
        <v>20131.169999999998</v>
      </c>
      <c r="M1182" s="104">
        <v>20131.169999999998</v>
      </c>
      <c r="N1182" s="104">
        <v>20131.169999999998</v>
      </c>
      <c r="O1182" s="104">
        <v>20131.169999999998</v>
      </c>
      <c r="P1182" s="104">
        <v>20131.169999999998</v>
      </c>
      <c r="Q1182" s="104">
        <v>20131.169999999998</v>
      </c>
      <c r="R1182" s="104">
        <v>20131.169999999998</v>
      </c>
      <c r="S1182" s="104">
        <v>20131.169999999998</v>
      </c>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104">
        <v>14383.7</v>
      </c>
      <c r="D1184" s="104">
        <v>14383.7</v>
      </c>
      <c r="E1184" s="104">
        <v>14383.7</v>
      </c>
      <c r="F1184" s="104">
        <v>14383.7</v>
      </c>
      <c r="G1184" s="104">
        <v>14383.7</v>
      </c>
      <c r="H1184" s="104">
        <v>14383.7</v>
      </c>
      <c r="I1184" s="104">
        <v>14383.7</v>
      </c>
      <c r="J1184" s="104">
        <v>14383.7</v>
      </c>
      <c r="K1184" s="104">
        <v>14383.7</v>
      </c>
      <c r="L1184" s="104">
        <v>14383.7</v>
      </c>
      <c r="M1184" s="104">
        <v>14383.7</v>
      </c>
      <c r="N1184" s="104">
        <v>14383.7</v>
      </c>
      <c r="O1184" s="104">
        <v>14383.7</v>
      </c>
      <c r="P1184" s="104">
        <v>14383.7</v>
      </c>
      <c r="Q1184" s="104">
        <v>14383.7</v>
      </c>
      <c r="R1184" s="104">
        <v>14383.7</v>
      </c>
      <c r="S1184" s="104">
        <v>14383.7</v>
      </c>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104">
        <v>55995.88</v>
      </c>
      <c r="D1187" s="104">
        <v>55995.88</v>
      </c>
      <c r="E1187" s="104">
        <v>55995.88</v>
      </c>
      <c r="F1187" s="104">
        <v>55995.88</v>
      </c>
      <c r="G1187" s="104">
        <v>55995.88</v>
      </c>
      <c r="H1187" s="104">
        <v>55995.88</v>
      </c>
      <c r="I1187" s="104">
        <v>55995.88</v>
      </c>
      <c r="J1187" s="104">
        <v>55995.88</v>
      </c>
      <c r="K1187" s="104">
        <v>55995.88</v>
      </c>
      <c r="L1187" s="104">
        <v>55995.88</v>
      </c>
      <c r="M1187" s="104">
        <v>55995.88</v>
      </c>
      <c r="N1187" s="104">
        <v>55995.88</v>
      </c>
      <c r="O1187" s="104">
        <v>55995.88</v>
      </c>
      <c r="P1187" s="104">
        <v>55995.88</v>
      </c>
      <c r="Q1187" s="104">
        <v>55995.88</v>
      </c>
      <c r="R1187" s="104">
        <v>55995.88</v>
      </c>
      <c r="S1187" s="104">
        <v>55995.88</v>
      </c>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104">
        <v>2103.48</v>
      </c>
      <c r="D1190" s="104">
        <v>2103.48</v>
      </c>
      <c r="E1190" s="104">
        <v>2103.48</v>
      </c>
      <c r="F1190" s="104">
        <v>2103.48</v>
      </c>
      <c r="G1190" s="104">
        <v>2103.48</v>
      </c>
      <c r="H1190" s="104">
        <v>2103.48</v>
      </c>
      <c r="I1190" s="104">
        <v>2103.48</v>
      </c>
      <c r="J1190" s="104">
        <v>2103.48</v>
      </c>
      <c r="K1190" s="104">
        <v>2103.48</v>
      </c>
      <c r="L1190" s="104">
        <v>2103.48</v>
      </c>
      <c r="M1190" s="104">
        <v>2103.48</v>
      </c>
      <c r="N1190" s="104">
        <v>2103.48</v>
      </c>
      <c r="O1190" s="104">
        <v>2103.48</v>
      </c>
      <c r="P1190" s="104">
        <v>2103.48</v>
      </c>
      <c r="Q1190" s="104">
        <v>2103.48</v>
      </c>
      <c r="R1190" s="104">
        <v>2103.48</v>
      </c>
      <c r="S1190" s="104">
        <v>2103.48</v>
      </c>
    </row>
    <row r="1191" spans="2:19">
      <c r="B1191" s="5">
        <v>1974</v>
      </c>
      <c r="C1191" s="104">
        <v>12219.52</v>
      </c>
      <c r="D1191" s="104">
        <v>12219.52</v>
      </c>
      <c r="E1191" s="104">
        <v>12219.52</v>
      </c>
      <c r="F1191" s="104">
        <v>12219.52</v>
      </c>
      <c r="G1191" s="104">
        <v>12219.52</v>
      </c>
      <c r="H1191" s="104">
        <v>12219.52</v>
      </c>
      <c r="I1191" s="104">
        <v>12219.52</v>
      </c>
      <c r="J1191" s="104">
        <v>12219.52</v>
      </c>
      <c r="K1191" s="104">
        <v>12219.52</v>
      </c>
      <c r="L1191" s="104">
        <v>12219.52</v>
      </c>
      <c r="M1191" s="104">
        <v>12219.52</v>
      </c>
      <c r="N1191" s="104">
        <v>12219.52</v>
      </c>
      <c r="O1191" s="104">
        <v>12219.52</v>
      </c>
      <c r="P1191" s="104">
        <v>12219.52</v>
      </c>
      <c r="Q1191" s="104">
        <v>12219.52</v>
      </c>
      <c r="R1191" s="104">
        <v>12219.52</v>
      </c>
      <c r="S1191" s="104">
        <v>12219.52</v>
      </c>
    </row>
    <row r="1192" spans="2:19">
      <c r="B1192" s="5">
        <v>1973</v>
      </c>
      <c r="C1192" s="104">
        <v>4388.3599999999997</v>
      </c>
      <c r="D1192" s="104">
        <v>4388.3599999999997</v>
      </c>
      <c r="E1192" s="104">
        <v>4388.3599999999997</v>
      </c>
      <c r="F1192" s="104">
        <v>4388.3599999999997</v>
      </c>
      <c r="G1192" s="104">
        <v>4388.3599999999997</v>
      </c>
      <c r="H1192" s="104">
        <v>4388.3599999999997</v>
      </c>
      <c r="I1192" s="104">
        <v>4388.3599999999997</v>
      </c>
      <c r="J1192" s="104">
        <v>4388.3599999999997</v>
      </c>
      <c r="K1192" s="104">
        <v>4388.3599999999997</v>
      </c>
      <c r="L1192" s="104">
        <v>4388.3599999999997</v>
      </c>
      <c r="M1192" s="104">
        <v>4388.3599999999997</v>
      </c>
      <c r="N1192" s="104">
        <v>4388.3599999999997</v>
      </c>
      <c r="O1192" s="104">
        <v>4388.3599999999997</v>
      </c>
      <c r="P1192" s="104">
        <v>4388.3599999999997</v>
      </c>
      <c r="Q1192" s="104">
        <v>4388.3599999999997</v>
      </c>
      <c r="R1192" s="104">
        <v>4388.3599999999997</v>
      </c>
      <c r="S1192" s="104">
        <v>4388.3599999999997</v>
      </c>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104">
        <v>49708.08</v>
      </c>
      <c r="D1197" s="104">
        <v>49708.08</v>
      </c>
      <c r="E1197" s="104">
        <v>49708.08</v>
      </c>
      <c r="F1197" s="104">
        <v>49708.08</v>
      </c>
      <c r="G1197" s="104">
        <v>49708.08</v>
      </c>
      <c r="H1197" s="104">
        <v>49708.08</v>
      </c>
      <c r="I1197" s="104">
        <v>49708.08</v>
      </c>
      <c r="J1197" s="104">
        <v>49708.08</v>
      </c>
      <c r="K1197" s="104">
        <v>49708.08</v>
      </c>
      <c r="L1197" s="104">
        <v>49708.08</v>
      </c>
      <c r="M1197" s="104">
        <v>49708.08</v>
      </c>
      <c r="N1197" s="104">
        <v>49708.08</v>
      </c>
      <c r="O1197" s="104">
        <v>49708.08</v>
      </c>
      <c r="P1197" s="104">
        <v>49708.08</v>
      </c>
      <c r="Q1197" s="104">
        <v>49708.08</v>
      </c>
      <c r="R1197" s="104">
        <v>49708.08</v>
      </c>
      <c r="S1197" s="104">
        <v>49708.08</v>
      </c>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104"/>
      <c r="P1208" s="104"/>
      <c r="Q1208" s="104"/>
      <c r="R1208" s="104"/>
      <c r="S1208" s="104"/>
    </row>
    <row r="1209" spans="2:19">
      <c r="B1209" s="5">
        <v>1956</v>
      </c>
      <c r="C1209" s="34"/>
      <c r="D1209" s="34"/>
      <c r="E1209" s="34"/>
      <c r="F1209" s="34"/>
      <c r="G1209" s="34"/>
      <c r="H1209" s="34"/>
      <c r="I1209" s="34"/>
      <c r="J1209" s="34"/>
      <c r="K1209" s="34"/>
      <c r="L1209" s="34"/>
      <c r="M1209" s="34"/>
      <c r="N1209" s="34"/>
      <c r="O1209" s="104"/>
      <c r="P1209" s="104"/>
      <c r="Q1209" s="104"/>
      <c r="R1209" s="104"/>
      <c r="S1209" s="104"/>
    </row>
    <row r="1210" spans="2:19">
      <c r="B1210" s="5">
        <v>1955</v>
      </c>
      <c r="C1210" s="34"/>
      <c r="D1210" s="34"/>
      <c r="E1210" s="34"/>
      <c r="F1210" s="34"/>
      <c r="G1210" s="34"/>
      <c r="H1210" s="34"/>
      <c r="I1210" s="34"/>
      <c r="J1210" s="34"/>
      <c r="K1210" s="34"/>
      <c r="L1210" s="34"/>
      <c r="M1210" s="34"/>
      <c r="N1210" s="34"/>
      <c r="O1210" s="104"/>
      <c r="P1210" s="104"/>
      <c r="Q1210" s="104"/>
      <c r="R1210" s="104"/>
      <c r="S1210" s="10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104"/>
      <c r="P1215" s="104"/>
      <c r="Q1215" s="104"/>
      <c r="R1215" s="104"/>
      <c r="S1215" s="104"/>
    </row>
    <row r="1216" spans="2:19">
      <c r="B1216" s="5">
        <v>1949</v>
      </c>
      <c r="C1216" s="34"/>
      <c r="D1216" s="34"/>
      <c r="E1216" s="34"/>
      <c r="F1216" s="34"/>
      <c r="G1216" s="34"/>
      <c r="H1216" s="34"/>
      <c r="I1216" s="34"/>
      <c r="J1216" s="34"/>
      <c r="K1216" s="34"/>
      <c r="L1216" s="34"/>
      <c r="M1216" s="34"/>
      <c r="N1216" s="34"/>
      <c r="O1216" s="104"/>
      <c r="P1216" s="104"/>
      <c r="Q1216" s="104"/>
      <c r="R1216" s="104"/>
      <c r="S1216" s="10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370498.84</v>
      </c>
      <c r="D1236" s="7">
        <f>SUM(D1158:D1235)</f>
        <v>370498.84</v>
      </c>
      <c r="E1236" s="7">
        <f>SUM(E1157:E1235)</f>
        <v>370498.84</v>
      </c>
      <c r="F1236" s="7">
        <f>SUM(F1156:F1235)</f>
        <v>370498.84</v>
      </c>
      <c r="G1236" s="7">
        <f>SUM(G1155:G1235)</f>
        <v>370498.84</v>
      </c>
      <c r="H1236" s="7">
        <f>SUM(H1149:H1235)</f>
        <v>370498.84</v>
      </c>
      <c r="I1236" s="7">
        <f>SUM(I1149:I1235)</f>
        <v>370498.84</v>
      </c>
      <c r="J1236" s="7">
        <f t="shared" ref="J1236" si="27">SUM(J1149:J1235)</f>
        <v>370498.84</v>
      </c>
      <c r="K1236" s="7">
        <f>SUM(K1149:K1235)</f>
        <v>370498.84</v>
      </c>
      <c r="L1236" s="7">
        <f t="shared" ref="L1236" si="28">SUM(L1149:L1235)</f>
        <v>370498.84</v>
      </c>
      <c r="M1236" s="7">
        <f>SUM(M1149:M1235)</f>
        <v>370498.84</v>
      </c>
      <c r="N1236" s="10">
        <f>SUM(N1144:N1235)</f>
        <v>370498.84</v>
      </c>
      <c r="O1236" s="10">
        <f t="shared" ref="O1236:S1236" si="29">SUM(O1144:O1235)</f>
        <v>370498.84</v>
      </c>
      <c r="P1236" s="10">
        <f t="shared" si="29"/>
        <v>370498.84</v>
      </c>
      <c r="Q1236" s="10">
        <f t="shared" si="29"/>
        <v>370498.84</v>
      </c>
      <c r="R1236" s="10">
        <f t="shared" si="29"/>
        <v>370498.84</v>
      </c>
      <c r="S1236" s="10">
        <f t="shared" si="29"/>
        <v>370498.84</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0">SUM(J1244:J1330)</f>
        <v>0</v>
      </c>
      <c r="K1331" s="7">
        <f>SUM(K1244:K1330)</f>
        <v>0</v>
      </c>
      <c r="L1331" s="7">
        <f t="shared" ref="L1331" si="31">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32">SUM(J1339:J1425)</f>
        <v>0</v>
      </c>
      <c r="K1426" s="7">
        <f>SUM(K1339:K1425)</f>
        <v>0</v>
      </c>
      <c r="L1426" s="7">
        <f t="shared" ref="L1426" si="33">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34">SUM(J1434:J1520)</f>
        <v>0</v>
      </c>
      <c r="K1521" s="7">
        <f>SUM(K1434:K1520)</f>
        <v>0</v>
      </c>
      <c r="L1521" s="7">
        <f t="shared" ref="L1521" si="35">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6">SUM(J1529:J1615)</f>
        <v>0</v>
      </c>
      <c r="K1616" s="7">
        <f>SUM(K1529:K1615)</f>
        <v>0</v>
      </c>
      <c r="L1616" s="7">
        <f t="shared" ref="L1616" si="37">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8">SUM(J1624:J1710)</f>
        <v>0</v>
      </c>
      <c r="K1711" s="7">
        <f>SUM(K1624:K1710)</f>
        <v>0</v>
      </c>
      <c r="L1711" s="7">
        <f t="shared" ref="L1711" si="39">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104">
        <v>6900</v>
      </c>
      <c r="S1714" s="104">
        <v>6900</v>
      </c>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104">
        <v>9897.7999999999993</v>
      </c>
      <c r="J1723" s="104">
        <v>9897.7999999999993</v>
      </c>
      <c r="K1723" s="104">
        <v>9897.7999999999993</v>
      </c>
      <c r="L1723" s="104">
        <v>9897.7999999999993</v>
      </c>
      <c r="M1723" s="104">
        <v>9897.7999999999993</v>
      </c>
      <c r="N1723" s="104">
        <v>9897.7999999999993</v>
      </c>
      <c r="O1723" s="104">
        <v>9897.7999999999993</v>
      </c>
      <c r="P1723" s="104">
        <v>9897.7999999999993</v>
      </c>
      <c r="Q1723" s="104">
        <v>9897.7999999999993</v>
      </c>
      <c r="R1723" s="104">
        <v>9897.7999999999993</v>
      </c>
      <c r="S1723" s="104">
        <v>9897.7999999999993</v>
      </c>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9897.7999999999993</v>
      </c>
      <c r="J1806" s="7">
        <f t="shared" ref="J1806" si="40">SUM(J1719:J1805)</f>
        <v>9897.7999999999993</v>
      </c>
      <c r="K1806" s="7">
        <f>SUM(K1719:K1805)</f>
        <v>9897.7999999999993</v>
      </c>
      <c r="L1806" s="7">
        <f t="shared" ref="L1806" si="41">SUM(L1719:L1805)</f>
        <v>9897.7999999999993</v>
      </c>
      <c r="M1806" s="7">
        <f>SUM(M1719:M1805)</f>
        <v>9897.7999999999993</v>
      </c>
      <c r="N1806" s="10">
        <f>SUM(N1714:N1805)</f>
        <v>9897.7999999999993</v>
      </c>
      <c r="O1806" s="10">
        <f t="shared" ref="O1806:S1806" si="42">SUM(O1714:O1805)</f>
        <v>9897.7999999999993</v>
      </c>
      <c r="P1806" s="10">
        <f t="shared" si="42"/>
        <v>9897.7999999999993</v>
      </c>
      <c r="Q1806" s="10">
        <f t="shared" si="42"/>
        <v>9897.7999999999993</v>
      </c>
      <c r="R1806" s="10">
        <f t="shared" si="42"/>
        <v>16797.8</v>
      </c>
      <c r="S1806" s="10">
        <f t="shared" si="42"/>
        <v>16797.8</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43">SUM(J1814:J1900)</f>
        <v>0</v>
      </c>
      <c r="K1901" s="7">
        <f>SUM(K1814:K1900)</f>
        <v>0</v>
      </c>
      <c r="L1901" s="7">
        <f t="shared" ref="L1901" si="44">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104">
        <v>3820.96</v>
      </c>
      <c r="R1905" s="104">
        <v>3820.96</v>
      </c>
      <c r="S1905" s="104">
        <v>3820.96</v>
      </c>
    </row>
    <row r="1906" spans="1:19">
      <c r="A1906" s="37"/>
      <c r="B1906" s="5">
        <v>2019</v>
      </c>
      <c r="C1906" s="33"/>
      <c r="D1906" s="33"/>
      <c r="E1906" s="33"/>
      <c r="F1906" s="33"/>
      <c r="G1906" s="33"/>
      <c r="H1906" s="33"/>
      <c r="I1906" s="33"/>
      <c r="J1906" s="33"/>
      <c r="K1906" s="33"/>
      <c r="L1906" s="33"/>
      <c r="M1906" s="33"/>
      <c r="N1906" s="33"/>
      <c r="O1906" s="33"/>
      <c r="P1906" s="104">
        <v>190396.03</v>
      </c>
      <c r="Q1906" s="104">
        <v>190396.03</v>
      </c>
      <c r="R1906" s="104">
        <v>190396.03</v>
      </c>
      <c r="S1906" s="104">
        <v>190396.03</v>
      </c>
    </row>
    <row r="1907" spans="1:19">
      <c r="A1907" s="37"/>
      <c r="B1907" s="5">
        <v>2018</v>
      </c>
      <c r="C1907" s="33"/>
      <c r="D1907" s="33"/>
      <c r="E1907" s="33"/>
      <c r="F1907" s="33"/>
      <c r="G1907" s="33"/>
      <c r="H1907" s="33"/>
      <c r="I1907" s="33"/>
      <c r="J1907" s="33"/>
      <c r="K1907" s="33"/>
      <c r="L1907" s="33"/>
      <c r="M1907" s="33"/>
      <c r="N1907" s="33"/>
      <c r="O1907" s="104">
        <v>11120.27</v>
      </c>
      <c r="P1907" s="104">
        <v>11120.27</v>
      </c>
      <c r="Q1907" s="104">
        <v>11120.27</v>
      </c>
      <c r="R1907" s="104">
        <v>11120.27</v>
      </c>
      <c r="S1907" s="104">
        <v>11120.27</v>
      </c>
    </row>
    <row r="1908" spans="1:19">
      <c r="A1908" s="37"/>
      <c r="B1908" s="5">
        <v>2017</v>
      </c>
      <c r="C1908" s="33"/>
      <c r="D1908" s="33"/>
      <c r="E1908" s="33"/>
      <c r="F1908" s="33"/>
      <c r="G1908" s="33"/>
      <c r="H1908" s="33"/>
      <c r="I1908" s="33"/>
      <c r="J1908" s="33"/>
      <c r="K1908" s="33"/>
      <c r="L1908" s="33"/>
      <c r="M1908" s="33"/>
      <c r="N1908" s="34"/>
      <c r="O1908" s="104">
        <v>132733.26999999999</v>
      </c>
      <c r="P1908" s="104">
        <v>132733.26999999999</v>
      </c>
      <c r="Q1908" s="104">
        <v>132733.26999999999</v>
      </c>
      <c r="R1908" s="104">
        <v>132733.26999999999</v>
      </c>
      <c r="S1908" s="104">
        <v>132733.26999999999</v>
      </c>
    </row>
    <row r="1909" spans="1:19">
      <c r="B1909" s="5">
        <v>2016</v>
      </c>
      <c r="C1909" s="33"/>
      <c r="D1909" s="33"/>
      <c r="E1909" s="33"/>
      <c r="F1909" s="33"/>
      <c r="G1909" s="33"/>
      <c r="H1909" s="33"/>
      <c r="I1909" s="33"/>
      <c r="J1909" s="33"/>
      <c r="K1909" s="33"/>
      <c r="L1909" s="33"/>
      <c r="M1909" s="104">
        <v>25082.5</v>
      </c>
      <c r="N1909" s="104">
        <v>25082.5</v>
      </c>
      <c r="O1909" s="104">
        <v>25082.5</v>
      </c>
      <c r="P1909" s="104">
        <v>25082.5</v>
      </c>
      <c r="Q1909" s="104">
        <v>25082.5</v>
      </c>
      <c r="R1909" s="104">
        <v>25082.5</v>
      </c>
      <c r="S1909" s="104">
        <v>25082.5</v>
      </c>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104">
        <v>15515.5</v>
      </c>
      <c r="L1911" s="104">
        <v>15515.5</v>
      </c>
      <c r="M1911" s="104">
        <v>15515.5</v>
      </c>
      <c r="N1911" s="104">
        <v>15515.5</v>
      </c>
      <c r="O1911" s="104">
        <v>15515.5</v>
      </c>
      <c r="P1911" s="104">
        <v>15515.5</v>
      </c>
      <c r="Q1911" s="104">
        <v>15515.5</v>
      </c>
      <c r="R1911" s="104">
        <v>15515.5</v>
      </c>
      <c r="S1911" s="104">
        <v>15515.5</v>
      </c>
    </row>
    <row r="1912" spans="1:19">
      <c r="B1912" s="5">
        <v>2013</v>
      </c>
      <c r="C1912" s="33"/>
      <c r="D1912" s="33"/>
      <c r="E1912" s="33"/>
      <c r="F1912" s="33"/>
      <c r="G1912" s="33"/>
      <c r="H1912" s="33"/>
      <c r="I1912" s="33"/>
      <c r="J1912" s="104">
        <v>92458.63</v>
      </c>
      <c r="K1912" s="104">
        <v>92458.63</v>
      </c>
      <c r="L1912" s="104">
        <v>92458.63</v>
      </c>
      <c r="M1912" s="104">
        <v>92458.63</v>
      </c>
      <c r="N1912" s="104">
        <v>92458.63</v>
      </c>
      <c r="O1912" s="104">
        <v>92458.63</v>
      </c>
      <c r="P1912" s="104">
        <v>92458.63</v>
      </c>
      <c r="Q1912" s="104">
        <v>92458.63</v>
      </c>
      <c r="R1912" s="104">
        <v>92458.63</v>
      </c>
      <c r="S1912" s="104">
        <v>92458.63</v>
      </c>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104">
        <v>296.54000000000002</v>
      </c>
      <c r="F1917" s="104">
        <v>296.54000000000002</v>
      </c>
      <c r="G1917" s="104">
        <v>296.54000000000002</v>
      </c>
      <c r="H1917" s="104">
        <v>296.54000000000002</v>
      </c>
      <c r="I1917" s="104">
        <v>296.54000000000002</v>
      </c>
      <c r="J1917" s="104">
        <v>296.54000000000002</v>
      </c>
      <c r="K1917" s="104">
        <v>296.54000000000002</v>
      </c>
      <c r="L1917" s="104">
        <v>296.54000000000002</v>
      </c>
      <c r="M1917" s="104">
        <v>296.54000000000002</v>
      </c>
      <c r="N1917" s="104">
        <v>296.54000000000002</v>
      </c>
      <c r="O1917" s="104">
        <v>296.54000000000002</v>
      </c>
      <c r="P1917" s="104">
        <v>296.54000000000002</v>
      </c>
      <c r="Q1917" s="104">
        <v>296.54000000000002</v>
      </c>
      <c r="R1917" s="104">
        <v>296.54000000000002</v>
      </c>
      <c r="S1917" s="104">
        <v>296.54000000000002</v>
      </c>
    </row>
    <row r="1918" spans="1:19">
      <c r="B1918" s="5">
        <v>2007</v>
      </c>
      <c r="C1918" s="33"/>
      <c r="D1918" s="104">
        <v>15101.83</v>
      </c>
      <c r="E1918" s="104">
        <v>15101.83</v>
      </c>
      <c r="F1918" s="104">
        <v>15101.83</v>
      </c>
      <c r="G1918" s="104">
        <v>15101.83</v>
      </c>
      <c r="H1918" s="104">
        <v>15101.83</v>
      </c>
      <c r="I1918" s="104">
        <v>15101.83</v>
      </c>
      <c r="J1918" s="104">
        <v>15101.83</v>
      </c>
      <c r="K1918" s="104">
        <v>15101.83</v>
      </c>
      <c r="L1918" s="104">
        <v>15101.83</v>
      </c>
      <c r="M1918" s="104">
        <v>15101.83</v>
      </c>
      <c r="N1918" s="104">
        <v>15101.83</v>
      </c>
      <c r="O1918" s="104">
        <v>15101.83</v>
      </c>
      <c r="P1918" s="104">
        <v>15101.83</v>
      </c>
      <c r="Q1918" s="104">
        <v>15101.83</v>
      </c>
      <c r="R1918" s="104">
        <v>15101.83</v>
      </c>
      <c r="S1918" s="104">
        <v>15101.83</v>
      </c>
    </row>
    <row r="1919" spans="1:19">
      <c r="B1919" s="5">
        <v>2006</v>
      </c>
      <c r="C1919" s="104">
        <v>21937.32</v>
      </c>
      <c r="D1919" s="104">
        <v>21937.32</v>
      </c>
      <c r="E1919" s="104">
        <v>21937.32</v>
      </c>
      <c r="F1919" s="104">
        <v>21937.32</v>
      </c>
      <c r="G1919" s="104">
        <v>21937.32</v>
      </c>
      <c r="H1919" s="104">
        <v>21937.32</v>
      </c>
      <c r="I1919" s="104">
        <v>21937.32</v>
      </c>
      <c r="J1919" s="104">
        <v>21937.32</v>
      </c>
      <c r="K1919" s="104">
        <v>21937.32</v>
      </c>
      <c r="L1919" s="104">
        <v>21937.32</v>
      </c>
      <c r="M1919" s="104">
        <v>21937.32</v>
      </c>
      <c r="N1919" s="104">
        <v>21937.32</v>
      </c>
      <c r="O1919" s="104">
        <v>21937.32</v>
      </c>
      <c r="P1919" s="104">
        <v>21937.32</v>
      </c>
      <c r="Q1919" s="104">
        <v>21937.32</v>
      </c>
      <c r="R1919" s="104">
        <v>21937.32</v>
      </c>
      <c r="S1919" s="104">
        <v>21937.32</v>
      </c>
    </row>
    <row r="1920" spans="1:19">
      <c r="B1920" s="5">
        <v>2005</v>
      </c>
      <c r="C1920" s="104">
        <v>751.81</v>
      </c>
      <c r="D1920" s="104">
        <v>751.81</v>
      </c>
      <c r="E1920" s="104">
        <v>751.81</v>
      </c>
      <c r="F1920" s="104">
        <v>751.81</v>
      </c>
      <c r="G1920" s="104">
        <v>751.81</v>
      </c>
      <c r="H1920" s="104">
        <v>751.81</v>
      </c>
      <c r="I1920" s="104">
        <v>751.81</v>
      </c>
      <c r="J1920" s="104">
        <v>751.81</v>
      </c>
      <c r="K1920" s="104">
        <v>751.81</v>
      </c>
      <c r="L1920" s="104">
        <v>751.81</v>
      </c>
      <c r="M1920" s="104">
        <v>751.81</v>
      </c>
      <c r="N1920" s="104">
        <v>751.81</v>
      </c>
      <c r="O1920" s="104">
        <v>751.81</v>
      </c>
      <c r="P1920" s="104">
        <v>751.81</v>
      </c>
      <c r="Q1920" s="104">
        <v>751.81</v>
      </c>
      <c r="R1920" s="104">
        <v>751.81</v>
      </c>
      <c r="S1920" s="104">
        <v>751.81</v>
      </c>
    </row>
    <row r="1921" spans="2:19">
      <c r="B1921" s="5">
        <v>2004</v>
      </c>
      <c r="C1921" s="104">
        <v>240.11</v>
      </c>
      <c r="D1921" s="104">
        <v>240.11</v>
      </c>
      <c r="E1921" s="104">
        <v>240.11</v>
      </c>
      <c r="F1921" s="104">
        <v>240.11</v>
      </c>
      <c r="G1921" s="104">
        <v>240.11</v>
      </c>
      <c r="H1921" s="104">
        <v>240.11</v>
      </c>
      <c r="I1921" s="104">
        <v>240.11</v>
      </c>
      <c r="J1921" s="104">
        <v>240.11</v>
      </c>
      <c r="K1921" s="104">
        <v>240.11</v>
      </c>
      <c r="L1921" s="104">
        <v>240.11</v>
      </c>
      <c r="M1921" s="104">
        <v>240.11</v>
      </c>
      <c r="N1921" s="104">
        <v>240.11</v>
      </c>
      <c r="O1921" s="104">
        <v>240.11</v>
      </c>
      <c r="P1921" s="104">
        <v>240.11</v>
      </c>
      <c r="Q1921" s="104">
        <v>240.11</v>
      </c>
      <c r="R1921" s="104">
        <v>240.11</v>
      </c>
      <c r="S1921" s="104">
        <v>240.11</v>
      </c>
    </row>
    <row r="1922" spans="2:19">
      <c r="B1922" s="5">
        <v>2003</v>
      </c>
      <c r="C1922" s="104">
        <v>224.14</v>
      </c>
      <c r="D1922" s="104">
        <v>224.14</v>
      </c>
      <c r="E1922" s="104">
        <v>224.14</v>
      </c>
      <c r="F1922" s="104">
        <v>224.14</v>
      </c>
      <c r="G1922" s="104">
        <v>224.14</v>
      </c>
      <c r="H1922" s="104">
        <v>224.14</v>
      </c>
      <c r="I1922" s="104">
        <v>224.14</v>
      </c>
      <c r="J1922" s="104">
        <v>224.14</v>
      </c>
      <c r="K1922" s="104">
        <v>224.14</v>
      </c>
      <c r="L1922" s="104">
        <v>224.14</v>
      </c>
      <c r="M1922" s="104">
        <v>224.14</v>
      </c>
      <c r="N1922" s="104">
        <v>224.14</v>
      </c>
      <c r="O1922" s="104">
        <v>224.14</v>
      </c>
      <c r="P1922" s="104">
        <v>224.14</v>
      </c>
      <c r="Q1922" s="104">
        <v>224.14</v>
      </c>
      <c r="R1922" s="104">
        <v>224.14</v>
      </c>
      <c r="S1922" s="104">
        <v>224.14</v>
      </c>
    </row>
    <row r="1923" spans="2:19">
      <c r="B1923" s="5">
        <v>2002</v>
      </c>
      <c r="C1923" s="104">
        <v>762.62</v>
      </c>
      <c r="D1923" s="104">
        <v>762.62</v>
      </c>
      <c r="E1923" s="104">
        <v>762.62</v>
      </c>
      <c r="F1923" s="104">
        <v>762.62</v>
      </c>
      <c r="G1923" s="104">
        <v>762.62</v>
      </c>
      <c r="H1923" s="104">
        <v>762.62</v>
      </c>
      <c r="I1923" s="104">
        <v>762.62</v>
      </c>
      <c r="J1923" s="104">
        <v>762.62</v>
      </c>
      <c r="K1923" s="104">
        <v>762.62</v>
      </c>
      <c r="L1923" s="104">
        <v>762.62</v>
      </c>
      <c r="M1923" s="104">
        <v>762.62</v>
      </c>
      <c r="N1923" s="104">
        <v>762.62</v>
      </c>
      <c r="O1923" s="104">
        <v>762.62</v>
      </c>
      <c r="P1923" s="104">
        <v>762.62</v>
      </c>
      <c r="Q1923" s="104">
        <v>762.62</v>
      </c>
      <c r="R1923" s="104">
        <v>762.62</v>
      </c>
      <c r="S1923" s="104">
        <v>762.62</v>
      </c>
    </row>
    <row r="1924" spans="2:19">
      <c r="B1924" s="5">
        <v>2001</v>
      </c>
      <c r="C1924" s="104">
        <v>136098.76999999999</v>
      </c>
      <c r="D1924" s="104">
        <v>136098.76999999999</v>
      </c>
      <c r="E1924" s="104">
        <v>136098.76999999999</v>
      </c>
      <c r="F1924" s="104">
        <v>136098.76999999999</v>
      </c>
      <c r="G1924" s="104">
        <v>136098.76999999999</v>
      </c>
      <c r="H1924" s="104">
        <v>136098.76999999999</v>
      </c>
      <c r="I1924" s="104">
        <v>136098.76999999999</v>
      </c>
      <c r="J1924" s="104">
        <v>136098.76999999999</v>
      </c>
      <c r="K1924" s="104">
        <v>136098.76999999999</v>
      </c>
      <c r="L1924" s="104">
        <v>136098.76999999999</v>
      </c>
      <c r="M1924" s="104">
        <v>136098.76999999999</v>
      </c>
      <c r="N1924" s="104">
        <v>136098.76999999999</v>
      </c>
      <c r="O1924" s="104">
        <v>136098.76999999999</v>
      </c>
      <c r="P1924" s="104">
        <v>136098.76999999999</v>
      </c>
      <c r="Q1924" s="104">
        <v>136098.76999999999</v>
      </c>
      <c r="R1924" s="104">
        <v>136098.76999999999</v>
      </c>
      <c r="S1924" s="104">
        <v>136098.76999999999</v>
      </c>
    </row>
    <row r="1925" spans="2:19">
      <c r="B1925" s="5">
        <v>2000</v>
      </c>
      <c r="C1925" s="104">
        <v>961.32</v>
      </c>
      <c r="D1925" s="104">
        <v>961.32</v>
      </c>
      <c r="E1925" s="104">
        <v>961.32</v>
      </c>
      <c r="F1925" s="104">
        <v>961.32</v>
      </c>
      <c r="G1925" s="104">
        <v>961.32</v>
      </c>
      <c r="H1925" s="104">
        <v>961.32</v>
      </c>
      <c r="I1925" s="104">
        <v>961.32</v>
      </c>
      <c r="J1925" s="104">
        <v>961.32</v>
      </c>
      <c r="K1925" s="104">
        <v>961.32</v>
      </c>
      <c r="L1925" s="104">
        <v>961.32</v>
      </c>
      <c r="M1925" s="104">
        <v>961.32</v>
      </c>
      <c r="N1925" s="104">
        <v>961.32</v>
      </c>
      <c r="O1925" s="104">
        <v>961.32</v>
      </c>
      <c r="P1925" s="104">
        <v>961.32</v>
      </c>
      <c r="Q1925" s="104">
        <v>961.32</v>
      </c>
      <c r="R1925" s="104">
        <v>961.32</v>
      </c>
      <c r="S1925" s="104">
        <v>961.32</v>
      </c>
    </row>
    <row r="1926" spans="2:19">
      <c r="B1926" s="5">
        <v>1999</v>
      </c>
      <c r="C1926" s="104">
        <v>78423.14</v>
      </c>
      <c r="D1926" s="104">
        <v>78423.14</v>
      </c>
      <c r="E1926" s="104">
        <v>78423.14</v>
      </c>
      <c r="F1926" s="104">
        <v>78423.14</v>
      </c>
      <c r="G1926" s="104">
        <v>78423.14</v>
      </c>
      <c r="H1926" s="104">
        <v>78423.14</v>
      </c>
      <c r="I1926" s="104">
        <v>78423.14</v>
      </c>
      <c r="J1926" s="104">
        <v>78423.14</v>
      </c>
      <c r="K1926" s="104">
        <v>78423.14</v>
      </c>
      <c r="L1926" s="104">
        <v>78423.14</v>
      </c>
      <c r="M1926" s="104">
        <v>78423.14</v>
      </c>
      <c r="N1926" s="104">
        <v>78423.14</v>
      </c>
      <c r="O1926" s="104">
        <v>78423.14</v>
      </c>
      <c r="P1926" s="104">
        <v>78423.14</v>
      </c>
      <c r="Q1926" s="104">
        <v>78423.14</v>
      </c>
      <c r="R1926" s="104">
        <v>78423.14</v>
      </c>
      <c r="S1926" s="104">
        <v>78423.14</v>
      </c>
    </row>
    <row r="1927" spans="2:19">
      <c r="B1927" s="5">
        <v>1998</v>
      </c>
      <c r="C1927" s="104">
        <v>474.38</v>
      </c>
      <c r="D1927" s="104">
        <v>474.38</v>
      </c>
      <c r="E1927" s="104">
        <v>474.38</v>
      </c>
      <c r="F1927" s="104">
        <v>474.38</v>
      </c>
      <c r="G1927" s="104">
        <v>474.38</v>
      </c>
      <c r="H1927" s="104">
        <v>474.38</v>
      </c>
      <c r="I1927" s="104">
        <v>474.38</v>
      </c>
      <c r="J1927" s="104">
        <v>474.38</v>
      </c>
      <c r="K1927" s="104">
        <v>474.38</v>
      </c>
      <c r="L1927" s="104">
        <v>474.38</v>
      </c>
      <c r="M1927" s="104">
        <v>474.38</v>
      </c>
      <c r="N1927" s="104">
        <v>474.38</v>
      </c>
      <c r="O1927" s="104">
        <v>474.38</v>
      </c>
      <c r="P1927" s="104">
        <v>474.38</v>
      </c>
      <c r="Q1927" s="104">
        <v>474.38</v>
      </c>
      <c r="R1927" s="104">
        <v>474.38</v>
      </c>
      <c r="S1927" s="104">
        <v>474.38</v>
      </c>
    </row>
    <row r="1928" spans="2:19">
      <c r="B1928" s="5">
        <v>1997</v>
      </c>
      <c r="C1928" s="104">
        <v>29706.92</v>
      </c>
      <c r="D1928" s="104">
        <v>29706.92</v>
      </c>
      <c r="E1928" s="104">
        <v>29706.92</v>
      </c>
      <c r="F1928" s="104">
        <v>29706.92</v>
      </c>
      <c r="G1928" s="104">
        <v>29706.92</v>
      </c>
      <c r="H1928" s="104">
        <v>29706.92</v>
      </c>
      <c r="I1928" s="104">
        <v>29706.92</v>
      </c>
      <c r="J1928" s="104">
        <v>29706.92</v>
      </c>
      <c r="K1928" s="104">
        <v>29706.92</v>
      </c>
      <c r="L1928" s="104">
        <v>29706.92</v>
      </c>
      <c r="M1928" s="104">
        <v>29706.92</v>
      </c>
      <c r="N1928" s="104">
        <v>29706.92</v>
      </c>
      <c r="O1928" s="104">
        <v>29706.92</v>
      </c>
      <c r="P1928" s="104">
        <v>29706.92</v>
      </c>
      <c r="Q1928" s="104">
        <v>29706.92</v>
      </c>
      <c r="R1928" s="104">
        <v>29706.92</v>
      </c>
      <c r="S1928" s="104">
        <v>29706.92</v>
      </c>
    </row>
    <row r="1929" spans="2:19">
      <c r="B1929" s="5">
        <v>1996</v>
      </c>
      <c r="C1929" s="104">
        <v>78193.34</v>
      </c>
      <c r="D1929" s="104">
        <v>78193.34</v>
      </c>
      <c r="E1929" s="104">
        <v>78193.34</v>
      </c>
      <c r="F1929" s="104">
        <v>78193.34</v>
      </c>
      <c r="G1929" s="104">
        <v>78193.34</v>
      </c>
      <c r="H1929" s="104">
        <v>78193.34</v>
      </c>
      <c r="I1929" s="104">
        <v>78193.34</v>
      </c>
      <c r="J1929" s="104">
        <v>78193.34</v>
      </c>
      <c r="K1929" s="104">
        <v>78193.34</v>
      </c>
      <c r="L1929" s="104">
        <v>78193.34</v>
      </c>
      <c r="M1929" s="104">
        <v>78193.34</v>
      </c>
      <c r="N1929" s="104">
        <v>78193.34</v>
      </c>
      <c r="O1929" s="104">
        <v>78193.34</v>
      </c>
      <c r="P1929" s="104">
        <v>78193.34</v>
      </c>
      <c r="Q1929" s="104">
        <v>78193.34</v>
      </c>
      <c r="R1929" s="104">
        <v>78193.34</v>
      </c>
      <c r="S1929" s="104">
        <v>78193.34</v>
      </c>
    </row>
    <row r="1930" spans="2:19">
      <c r="B1930" s="5">
        <v>1995</v>
      </c>
      <c r="C1930" s="104">
        <v>11361.87</v>
      </c>
      <c r="D1930" s="104">
        <v>11361.87</v>
      </c>
      <c r="E1930" s="104">
        <v>11361.87</v>
      </c>
      <c r="F1930" s="104">
        <v>11361.87</v>
      </c>
      <c r="G1930" s="104">
        <v>11361.87</v>
      </c>
      <c r="H1930" s="104">
        <v>11361.87</v>
      </c>
      <c r="I1930" s="104">
        <v>11361.87</v>
      </c>
      <c r="J1930" s="104">
        <v>11361.87</v>
      </c>
      <c r="K1930" s="104">
        <v>11361.87</v>
      </c>
      <c r="L1930" s="104">
        <v>11361.87</v>
      </c>
      <c r="M1930" s="104">
        <v>11361.87</v>
      </c>
      <c r="N1930" s="104">
        <v>11361.87</v>
      </c>
      <c r="O1930" s="104">
        <v>11361.87</v>
      </c>
      <c r="P1930" s="104">
        <v>11361.87</v>
      </c>
      <c r="Q1930" s="104">
        <v>11361.87</v>
      </c>
      <c r="R1930" s="104">
        <v>11361.87</v>
      </c>
      <c r="S1930" s="104">
        <v>11361.87</v>
      </c>
    </row>
    <row r="1931" spans="2:19">
      <c r="B1931" s="5">
        <v>1994</v>
      </c>
      <c r="C1931" s="104">
        <v>66659.06</v>
      </c>
      <c r="D1931" s="104">
        <v>66659.06</v>
      </c>
      <c r="E1931" s="104">
        <v>66659.06</v>
      </c>
      <c r="F1931" s="104">
        <v>66659.06</v>
      </c>
      <c r="G1931" s="104">
        <v>66659.06</v>
      </c>
      <c r="H1931" s="104">
        <v>66659.06</v>
      </c>
      <c r="I1931" s="104">
        <v>66659.06</v>
      </c>
      <c r="J1931" s="104">
        <v>66659.06</v>
      </c>
      <c r="K1931" s="104">
        <v>66659.06</v>
      </c>
      <c r="L1931" s="104">
        <v>66659.06</v>
      </c>
      <c r="M1931" s="104">
        <v>66659.06</v>
      </c>
      <c r="N1931" s="104">
        <v>66659.06</v>
      </c>
      <c r="O1931" s="104">
        <v>66659.06</v>
      </c>
      <c r="P1931" s="104">
        <v>66659.06</v>
      </c>
      <c r="Q1931" s="104">
        <v>66659.06</v>
      </c>
      <c r="R1931" s="104">
        <v>66659.06</v>
      </c>
      <c r="S1931" s="104">
        <v>66659.06</v>
      </c>
    </row>
    <row r="1932" spans="2:19">
      <c r="B1932" s="5">
        <v>1993</v>
      </c>
      <c r="C1932" s="104">
        <v>207.45</v>
      </c>
      <c r="D1932" s="104">
        <v>207.45</v>
      </c>
      <c r="E1932" s="104">
        <v>207.45</v>
      </c>
      <c r="F1932" s="104">
        <v>207.45</v>
      </c>
      <c r="G1932" s="104">
        <v>207.45</v>
      </c>
      <c r="H1932" s="104">
        <v>207.45</v>
      </c>
      <c r="I1932" s="104">
        <v>207.45</v>
      </c>
      <c r="J1932" s="104">
        <v>207.45</v>
      </c>
      <c r="K1932" s="104">
        <v>207.45</v>
      </c>
      <c r="L1932" s="104">
        <v>207.45</v>
      </c>
      <c r="M1932" s="104">
        <v>207.45</v>
      </c>
      <c r="N1932" s="104">
        <v>207.45</v>
      </c>
      <c r="O1932" s="104">
        <v>207.45</v>
      </c>
      <c r="P1932" s="104">
        <v>207.45</v>
      </c>
      <c r="Q1932" s="104">
        <v>207.45</v>
      </c>
      <c r="R1932" s="104">
        <v>207.45</v>
      </c>
      <c r="S1932" s="104">
        <v>207.45</v>
      </c>
    </row>
    <row r="1933" spans="2:19">
      <c r="B1933" s="5">
        <v>1992</v>
      </c>
      <c r="C1933" s="104">
        <v>58232.28</v>
      </c>
      <c r="D1933" s="104">
        <v>58232.28</v>
      </c>
      <c r="E1933" s="104">
        <v>58232.28</v>
      </c>
      <c r="F1933" s="104">
        <v>58232.28</v>
      </c>
      <c r="G1933" s="104">
        <v>58232.28</v>
      </c>
      <c r="H1933" s="104">
        <v>58232.28</v>
      </c>
      <c r="I1933" s="104">
        <v>58232.28</v>
      </c>
      <c r="J1933" s="104">
        <v>58232.28</v>
      </c>
      <c r="K1933" s="104">
        <v>58232.28</v>
      </c>
      <c r="L1933" s="104">
        <v>58232.28</v>
      </c>
      <c r="M1933" s="104">
        <v>58232.28</v>
      </c>
      <c r="N1933" s="104">
        <v>58232.28</v>
      </c>
      <c r="O1933" s="104">
        <v>58232.28</v>
      </c>
      <c r="P1933" s="104">
        <v>58232.28</v>
      </c>
      <c r="Q1933" s="104">
        <v>58232.28</v>
      </c>
      <c r="R1933" s="104">
        <v>58232.28</v>
      </c>
      <c r="S1933" s="104">
        <v>58232.28</v>
      </c>
    </row>
    <row r="1934" spans="2:19">
      <c r="B1934" s="5">
        <v>1991</v>
      </c>
      <c r="C1934" s="104">
        <v>9495.0499999999993</v>
      </c>
      <c r="D1934" s="104">
        <v>9495.0499999999993</v>
      </c>
      <c r="E1934" s="104">
        <v>9495.0499999999993</v>
      </c>
      <c r="F1934" s="104">
        <v>9495.0499999999993</v>
      </c>
      <c r="G1934" s="104">
        <v>9495.0499999999993</v>
      </c>
      <c r="H1934" s="104">
        <v>9495.0499999999993</v>
      </c>
      <c r="I1934" s="104">
        <v>9495.0499999999993</v>
      </c>
      <c r="J1934" s="104">
        <v>9495.0499999999993</v>
      </c>
      <c r="K1934" s="104">
        <v>9495.0499999999993</v>
      </c>
      <c r="L1934" s="104">
        <v>9495.0499999999993</v>
      </c>
      <c r="M1934" s="104">
        <v>9495.0499999999993</v>
      </c>
      <c r="N1934" s="104">
        <v>9495.0499999999993</v>
      </c>
      <c r="O1934" s="104">
        <v>9495.0499999999993</v>
      </c>
      <c r="P1934" s="104">
        <v>9495.0499999999993</v>
      </c>
      <c r="Q1934" s="104">
        <v>9495.0499999999993</v>
      </c>
      <c r="R1934" s="104">
        <v>9495.0499999999993</v>
      </c>
      <c r="S1934" s="104">
        <v>9495.0499999999993</v>
      </c>
    </row>
    <row r="1935" spans="2:19">
      <c r="B1935" s="5">
        <v>1990</v>
      </c>
      <c r="C1935" s="104">
        <v>27240.880000000001</v>
      </c>
      <c r="D1935" s="104">
        <v>27240.880000000001</v>
      </c>
      <c r="E1935" s="104">
        <v>27240.880000000001</v>
      </c>
      <c r="F1935" s="104">
        <v>27240.880000000001</v>
      </c>
      <c r="G1935" s="104">
        <v>27240.880000000001</v>
      </c>
      <c r="H1935" s="104">
        <v>27240.880000000001</v>
      </c>
      <c r="I1935" s="104">
        <v>27240.880000000001</v>
      </c>
      <c r="J1935" s="104">
        <v>27240.880000000001</v>
      </c>
      <c r="K1935" s="104">
        <v>27240.880000000001</v>
      </c>
      <c r="L1935" s="104">
        <v>27240.880000000001</v>
      </c>
      <c r="M1935" s="104">
        <v>27240.880000000001</v>
      </c>
      <c r="N1935" s="104">
        <v>27240.880000000001</v>
      </c>
      <c r="O1935" s="104">
        <v>27240.880000000001</v>
      </c>
      <c r="P1935" s="104">
        <v>27240.880000000001</v>
      </c>
      <c r="Q1935" s="104">
        <v>27240.880000000001</v>
      </c>
      <c r="R1935" s="104">
        <v>27240.880000000001</v>
      </c>
      <c r="S1935" s="104">
        <v>27240.880000000001</v>
      </c>
    </row>
    <row r="1936" spans="2:19">
      <c r="B1936" s="5">
        <v>1989</v>
      </c>
      <c r="C1936" s="104">
        <v>128399.33</v>
      </c>
      <c r="D1936" s="104">
        <v>128399.33</v>
      </c>
      <c r="E1936" s="104">
        <v>128399.33</v>
      </c>
      <c r="F1936" s="104">
        <v>128399.33</v>
      </c>
      <c r="G1936" s="104">
        <v>128399.33</v>
      </c>
      <c r="H1936" s="104">
        <v>128399.33</v>
      </c>
      <c r="I1936" s="104">
        <v>128399.33</v>
      </c>
      <c r="J1936" s="104">
        <v>128399.33</v>
      </c>
      <c r="K1936" s="104">
        <v>128399.33</v>
      </c>
      <c r="L1936" s="104">
        <v>128399.33</v>
      </c>
      <c r="M1936" s="104">
        <v>128399.33</v>
      </c>
      <c r="N1936" s="104">
        <v>128399.33</v>
      </c>
      <c r="O1936" s="104">
        <v>128399.33</v>
      </c>
      <c r="P1936" s="104">
        <v>128399.33</v>
      </c>
      <c r="Q1936" s="104">
        <v>128399.33</v>
      </c>
      <c r="R1936" s="104">
        <v>128399.33</v>
      </c>
      <c r="S1936" s="104">
        <v>128399.33</v>
      </c>
    </row>
    <row r="1937" spans="2:19">
      <c r="B1937" s="5">
        <v>1988</v>
      </c>
      <c r="C1937" s="104">
        <v>13047.7</v>
      </c>
      <c r="D1937" s="104">
        <v>13047.7</v>
      </c>
      <c r="E1937" s="104">
        <v>13047.7</v>
      </c>
      <c r="F1937" s="104">
        <v>13047.7</v>
      </c>
      <c r="G1937" s="104">
        <v>13047.7</v>
      </c>
      <c r="H1937" s="104">
        <v>13047.7</v>
      </c>
      <c r="I1937" s="104">
        <v>13047.7</v>
      </c>
      <c r="J1937" s="104">
        <v>13047.7</v>
      </c>
      <c r="K1937" s="104">
        <v>13047.7</v>
      </c>
      <c r="L1937" s="104">
        <v>13047.7</v>
      </c>
      <c r="M1937" s="104">
        <v>13047.7</v>
      </c>
      <c r="N1937" s="104">
        <v>13047.7</v>
      </c>
      <c r="O1937" s="104">
        <v>13047.7</v>
      </c>
      <c r="P1937" s="104">
        <v>13047.7</v>
      </c>
      <c r="Q1937" s="104">
        <v>13047.7</v>
      </c>
      <c r="R1937" s="104">
        <v>13047.7</v>
      </c>
      <c r="S1937" s="104">
        <v>13047.7</v>
      </c>
    </row>
    <row r="1938" spans="2:19">
      <c r="B1938" s="5">
        <v>1987</v>
      </c>
      <c r="C1938" s="104">
        <v>27436.77</v>
      </c>
      <c r="D1938" s="104">
        <v>27436.77</v>
      </c>
      <c r="E1938" s="104">
        <v>27436.77</v>
      </c>
      <c r="F1938" s="104">
        <v>27436.77</v>
      </c>
      <c r="G1938" s="104">
        <v>27436.77</v>
      </c>
      <c r="H1938" s="104">
        <v>27436.77</v>
      </c>
      <c r="I1938" s="104">
        <v>27436.77</v>
      </c>
      <c r="J1938" s="104">
        <v>27436.77</v>
      </c>
      <c r="K1938" s="104">
        <v>27436.77</v>
      </c>
      <c r="L1938" s="104">
        <v>27436.77</v>
      </c>
      <c r="M1938" s="104">
        <v>27436.77</v>
      </c>
      <c r="N1938" s="104">
        <v>27436.77</v>
      </c>
      <c r="O1938" s="104">
        <v>27436.77</v>
      </c>
      <c r="P1938" s="104">
        <v>27436.77</v>
      </c>
      <c r="Q1938" s="104">
        <v>27436.77</v>
      </c>
      <c r="R1938" s="104">
        <v>27436.77</v>
      </c>
      <c r="S1938" s="104">
        <v>27436.77</v>
      </c>
    </row>
    <row r="1939" spans="2:19">
      <c r="B1939" s="5">
        <v>1986</v>
      </c>
      <c r="C1939" s="104">
        <v>57365.04</v>
      </c>
      <c r="D1939" s="104">
        <v>57365.04</v>
      </c>
      <c r="E1939" s="104">
        <v>57365.04</v>
      </c>
      <c r="F1939" s="104">
        <v>57365.04</v>
      </c>
      <c r="G1939" s="104">
        <v>57365.04</v>
      </c>
      <c r="H1939" s="104">
        <v>57365.04</v>
      </c>
      <c r="I1939" s="104">
        <v>57365.04</v>
      </c>
      <c r="J1939" s="104">
        <v>57365.04</v>
      </c>
      <c r="K1939" s="104">
        <v>57365.04</v>
      </c>
      <c r="L1939" s="104">
        <v>57365.04</v>
      </c>
      <c r="M1939" s="104">
        <v>57365.04</v>
      </c>
      <c r="N1939" s="104">
        <v>57365.04</v>
      </c>
      <c r="O1939" s="104">
        <v>57365.04</v>
      </c>
      <c r="P1939" s="104">
        <v>57365.04</v>
      </c>
      <c r="Q1939" s="104">
        <v>57365.04</v>
      </c>
      <c r="R1939" s="104">
        <v>57365.04</v>
      </c>
      <c r="S1939" s="104">
        <v>57365.04</v>
      </c>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104">
        <v>43428.76</v>
      </c>
      <c r="D1941" s="104">
        <v>43428.76</v>
      </c>
      <c r="E1941" s="104">
        <v>43428.76</v>
      </c>
      <c r="F1941" s="104">
        <v>43428.76</v>
      </c>
      <c r="G1941" s="104">
        <v>43428.76</v>
      </c>
      <c r="H1941" s="104">
        <v>43428.76</v>
      </c>
      <c r="I1941" s="104">
        <v>43428.76</v>
      </c>
      <c r="J1941" s="104">
        <v>43428.76</v>
      </c>
      <c r="K1941" s="104">
        <v>43428.76</v>
      </c>
      <c r="L1941" s="104">
        <v>43428.76</v>
      </c>
      <c r="M1941" s="104">
        <v>43428.76</v>
      </c>
      <c r="N1941" s="104">
        <v>43428.76</v>
      </c>
      <c r="O1941" s="104">
        <v>43428.76</v>
      </c>
      <c r="P1941" s="104">
        <v>43428.76</v>
      </c>
      <c r="Q1941" s="104">
        <v>43428.76</v>
      </c>
      <c r="R1941" s="104">
        <v>43428.76</v>
      </c>
      <c r="S1941" s="104">
        <v>43428.76</v>
      </c>
    </row>
    <row r="1942" spans="2:19">
      <c r="B1942" s="5">
        <v>1983</v>
      </c>
      <c r="C1942" s="104">
        <v>101343.9</v>
      </c>
      <c r="D1942" s="104">
        <v>101343.9</v>
      </c>
      <c r="E1942" s="104">
        <v>101343.9</v>
      </c>
      <c r="F1942" s="104">
        <v>101343.9</v>
      </c>
      <c r="G1942" s="104">
        <v>101343.9</v>
      </c>
      <c r="H1942" s="104">
        <v>101343.9</v>
      </c>
      <c r="I1942" s="104">
        <v>101343.9</v>
      </c>
      <c r="J1942" s="104">
        <v>101343.9</v>
      </c>
      <c r="K1942" s="104">
        <v>101343.9</v>
      </c>
      <c r="L1942" s="104">
        <v>101343.9</v>
      </c>
      <c r="M1942" s="104">
        <v>101343.9</v>
      </c>
      <c r="N1942" s="104">
        <v>101343.9</v>
      </c>
      <c r="O1942" s="104">
        <v>101343.9</v>
      </c>
      <c r="P1942" s="104">
        <v>101343.9</v>
      </c>
      <c r="Q1942" s="104">
        <v>101343.9</v>
      </c>
      <c r="R1942" s="104">
        <v>101343.9</v>
      </c>
      <c r="S1942" s="104">
        <v>101343.9</v>
      </c>
    </row>
    <row r="1943" spans="2:19">
      <c r="B1943" s="5">
        <v>1982</v>
      </c>
      <c r="C1943" s="104">
        <v>146552.88</v>
      </c>
      <c r="D1943" s="104">
        <v>146552.88</v>
      </c>
      <c r="E1943" s="104">
        <v>146552.88</v>
      </c>
      <c r="F1943" s="104">
        <v>146552.88</v>
      </c>
      <c r="G1943" s="104">
        <v>146552.88</v>
      </c>
      <c r="H1943" s="104">
        <v>146552.88</v>
      </c>
      <c r="I1943" s="104">
        <v>146552.88</v>
      </c>
      <c r="J1943" s="104">
        <v>146552.88</v>
      </c>
      <c r="K1943" s="104">
        <v>146552.88</v>
      </c>
      <c r="L1943" s="104">
        <v>146552.88</v>
      </c>
      <c r="M1943" s="104">
        <v>146552.88</v>
      </c>
      <c r="N1943" s="104">
        <v>146552.88</v>
      </c>
      <c r="O1943" s="104">
        <v>146552.88</v>
      </c>
      <c r="P1943" s="104">
        <v>146552.88</v>
      </c>
      <c r="Q1943" s="104">
        <v>146552.88</v>
      </c>
      <c r="R1943" s="104">
        <v>146552.88</v>
      </c>
      <c r="S1943" s="104">
        <v>146552.88</v>
      </c>
    </row>
    <row r="1944" spans="2:19">
      <c r="B1944" s="5">
        <v>1981</v>
      </c>
      <c r="C1944" s="104">
        <v>189979.86</v>
      </c>
      <c r="D1944" s="104">
        <v>189979.86</v>
      </c>
      <c r="E1944" s="104">
        <v>189979.86</v>
      </c>
      <c r="F1944" s="104">
        <v>189979.86</v>
      </c>
      <c r="G1944" s="104">
        <v>189979.86</v>
      </c>
      <c r="H1944" s="104">
        <v>189979.86</v>
      </c>
      <c r="I1944" s="104">
        <v>189979.86</v>
      </c>
      <c r="J1944" s="104">
        <v>189979.86</v>
      </c>
      <c r="K1944" s="104">
        <v>189979.86</v>
      </c>
      <c r="L1944" s="104">
        <v>189979.86</v>
      </c>
      <c r="M1944" s="104">
        <v>189979.86</v>
      </c>
      <c r="N1944" s="104">
        <v>189979.86</v>
      </c>
      <c r="O1944" s="104">
        <v>189979.86</v>
      </c>
      <c r="P1944" s="104">
        <v>189979.86</v>
      </c>
      <c r="Q1944" s="104">
        <v>189979.86</v>
      </c>
      <c r="R1944" s="104">
        <v>189979.86</v>
      </c>
      <c r="S1944" s="104">
        <v>189979.86</v>
      </c>
    </row>
    <row r="1945" spans="2:19">
      <c r="B1945" s="5">
        <v>1980</v>
      </c>
      <c r="C1945" s="104">
        <v>8492.41</v>
      </c>
      <c r="D1945" s="104">
        <v>8492.41</v>
      </c>
      <c r="E1945" s="104">
        <v>8492.41</v>
      </c>
      <c r="F1945" s="104">
        <v>8492.41</v>
      </c>
      <c r="G1945" s="104">
        <v>8492.41</v>
      </c>
      <c r="H1945" s="104">
        <v>8492.41</v>
      </c>
      <c r="I1945" s="104">
        <v>8492.41</v>
      </c>
      <c r="J1945" s="104">
        <v>8492.41</v>
      </c>
      <c r="K1945" s="104">
        <v>8492.41</v>
      </c>
      <c r="L1945" s="104">
        <v>8492.41</v>
      </c>
      <c r="M1945" s="104">
        <v>8492.41</v>
      </c>
      <c r="N1945" s="104">
        <v>8492.41</v>
      </c>
      <c r="O1945" s="104">
        <v>8492.41</v>
      </c>
      <c r="P1945" s="104">
        <v>8492.41</v>
      </c>
      <c r="Q1945" s="104">
        <v>8492.41</v>
      </c>
      <c r="R1945" s="104">
        <v>8492.41</v>
      </c>
      <c r="S1945" s="104">
        <v>8492.41</v>
      </c>
    </row>
    <row r="1946" spans="2:19">
      <c r="B1946" s="5">
        <v>1979</v>
      </c>
      <c r="C1946" s="104">
        <v>31330.73</v>
      </c>
      <c r="D1946" s="104">
        <v>31330.73</v>
      </c>
      <c r="E1946" s="104">
        <v>31330.73</v>
      </c>
      <c r="F1946" s="104">
        <v>31330.73</v>
      </c>
      <c r="G1946" s="104">
        <v>31330.73</v>
      </c>
      <c r="H1946" s="104">
        <v>31330.73</v>
      </c>
      <c r="I1946" s="104">
        <v>31330.73</v>
      </c>
      <c r="J1946" s="104">
        <v>31330.73</v>
      </c>
      <c r="K1946" s="104">
        <v>31330.73</v>
      </c>
      <c r="L1946" s="104">
        <v>31330.73</v>
      </c>
      <c r="M1946" s="104">
        <v>31330.73</v>
      </c>
      <c r="N1946" s="104">
        <v>31330.73</v>
      </c>
      <c r="O1946" s="104">
        <v>31330.73</v>
      </c>
      <c r="P1946" s="104">
        <v>31330.73</v>
      </c>
      <c r="Q1946" s="104">
        <v>31330.73</v>
      </c>
      <c r="R1946" s="104">
        <v>31330.73</v>
      </c>
      <c r="S1946" s="104">
        <v>31330.73</v>
      </c>
    </row>
    <row r="1947" spans="2:19">
      <c r="B1947" s="5">
        <v>1978</v>
      </c>
      <c r="C1947" s="104">
        <v>84457.65</v>
      </c>
      <c r="D1947" s="104">
        <v>84457.65</v>
      </c>
      <c r="E1947" s="104">
        <v>84457.65</v>
      </c>
      <c r="F1947" s="104">
        <v>84457.65</v>
      </c>
      <c r="G1947" s="104">
        <v>84457.65</v>
      </c>
      <c r="H1947" s="104">
        <v>84457.65</v>
      </c>
      <c r="I1947" s="104">
        <v>84457.65</v>
      </c>
      <c r="J1947" s="104">
        <v>84457.65</v>
      </c>
      <c r="K1947" s="104">
        <v>84457.65</v>
      </c>
      <c r="L1947" s="104">
        <v>84457.65</v>
      </c>
      <c r="M1947" s="104">
        <v>84457.65</v>
      </c>
      <c r="N1947" s="104">
        <v>84457.65</v>
      </c>
      <c r="O1947" s="104">
        <v>84457.65</v>
      </c>
      <c r="P1947" s="104">
        <v>84457.65</v>
      </c>
      <c r="Q1947" s="104">
        <v>84457.65</v>
      </c>
      <c r="R1947" s="104">
        <v>84457.65</v>
      </c>
      <c r="S1947" s="104">
        <v>84457.65</v>
      </c>
    </row>
    <row r="1948" spans="2:19">
      <c r="B1948" s="5">
        <v>1977</v>
      </c>
      <c r="C1948" s="104">
        <v>98565.09</v>
      </c>
      <c r="D1948" s="104">
        <v>98565.09</v>
      </c>
      <c r="E1948" s="104">
        <v>98565.09</v>
      </c>
      <c r="F1948" s="104">
        <v>98565.09</v>
      </c>
      <c r="G1948" s="104">
        <v>98565.09</v>
      </c>
      <c r="H1948" s="104">
        <v>98565.09</v>
      </c>
      <c r="I1948" s="104">
        <v>98565.09</v>
      </c>
      <c r="J1948" s="104">
        <v>98565.09</v>
      </c>
      <c r="K1948" s="104">
        <v>98565.09</v>
      </c>
      <c r="L1948" s="104">
        <v>98565.09</v>
      </c>
      <c r="M1948" s="104">
        <v>98565.09</v>
      </c>
      <c r="N1948" s="104">
        <v>98565.09</v>
      </c>
      <c r="O1948" s="104">
        <v>98565.09</v>
      </c>
      <c r="P1948" s="104">
        <v>98565.09</v>
      </c>
      <c r="Q1948" s="104">
        <v>98565.09</v>
      </c>
      <c r="R1948" s="104">
        <v>98565.09</v>
      </c>
      <c r="S1948" s="104">
        <v>98565.09</v>
      </c>
    </row>
    <row r="1949" spans="2:19">
      <c r="B1949" s="5">
        <v>1976</v>
      </c>
      <c r="C1949" s="104">
        <v>53903.78</v>
      </c>
      <c r="D1949" s="104">
        <v>53903.78</v>
      </c>
      <c r="E1949" s="104">
        <v>53903.78</v>
      </c>
      <c r="F1949" s="104">
        <v>53903.78</v>
      </c>
      <c r="G1949" s="104">
        <v>53903.78</v>
      </c>
      <c r="H1949" s="104">
        <v>53903.78</v>
      </c>
      <c r="I1949" s="104">
        <v>53903.78</v>
      </c>
      <c r="J1949" s="104">
        <v>53903.78</v>
      </c>
      <c r="K1949" s="104">
        <v>53903.78</v>
      </c>
      <c r="L1949" s="104">
        <v>53903.78</v>
      </c>
      <c r="M1949" s="104">
        <v>53903.78</v>
      </c>
      <c r="N1949" s="104">
        <v>53903.78</v>
      </c>
      <c r="O1949" s="104">
        <v>53903.78</v>
      </c>
      <c r="P1949" s="104">
        <v>53903.78</v>
      </c>
      <c r="Q1949" s="104">
        <v>53903.78</v>
      </c>
      <c r="R1949" s="104">
        <v>53903.78</v>
      </c>
      <c r="S1949" s="104">
        <v>53903.78</v>
      </c>
    </row>
    <row r="1950" spans="2:19">
      <c r="B1950" s="5">
        <v>1975</v>
      </c>
      <c r="C1950" s="104">
        <v>39592.14</v>
      </c>
      <c r="D1950" s="104">
        <v>39592.14</v>
      </c>
      <c r="E1950" s="104">
        <v>39592.14</v>
      </c>
      <c r="F1950" s="104">
        <v>39592.14</v>
      </c>
      <c r="G1950" s="104">
        <v>39592.14</v>
      </c>
      <c r="H1950" s="104">
        <v>39592.14</v>
      </c>
      <c r="I1950" s="104">
        <v>39592.14</v>
      </c>
      <c r="J1950" s="104">
        <v>39592.14</v>
      </c>
      <c r="K1950" s="104">
        <v>39592.14</v>
      </c>
      <c r="L1950" s="104">
        <v>39592.14</v>
      </c>
      <c r="M1950" s="104">
        <v>39592.14</v>
      </c>
      <c r="N1950" s="104">
        <v>39592.14</v>
      </c>
      <c r="O1950" s="104">
        <v>39592.14</v>
      </c>
      <c r="P1950" s="104">
        <v>39592.14</v>
      </c>
      <c r="Q1950" s="104">
        <v>39592.14</v>
      </c>
      <c r="R1950" s="104">
        <v>39592.14</v>
      </c>
      <c r="S1950" s="104">
        <v>39592.14</v>
      </c>
    </row>
    <row r="1951" spans="2:19">
      <c r="B1951" s="5">
        <v>1974</v>
      </c>
      <c r="C1951" s="104">
        <v>32689.35</v>
      </c>
      <c r="D1951" s="104">
        <v>32689.35</v>
      </c>
      <c r="E1951" s="104">
        <v>32689.35</v>
      </c>
      <c r="F1951" s="104">
        <v>32689.35</v>
      </c>
      <c r="G1951" s="104">
        <v>32689.35</v>
      </c>
      <c r="H1951" s="104">
        <v>32689.35</v>
      </c>
      <c r="I1951" s="104">
        <v>32689.35</v>
      </c>
      <c r="J1951" s="104">
        <v>32689.35</v>
      </c>
      <c r="K1951" s="104">
        <v>32689.35</v>
      </c>
      <c r="L1951" s="104">
        <v>32689.35</v>
      </c>
      <c r="M1951" s="104">
        <v>32689.35</v>
      </c>
      <c r="N1951" s="104">
        <v>32689.35</v>
      </c>
      <c r="O1951" s="104">
        <v>32689.35</v>
      </c>
      <c r="P1951" s="104">
        <v>32689.35</v>
      </c>
      <c r="Q1951" s="104">
        <v>32689.35</v>
      </c>
      <c r="R1951" s="104">
        <v>32689.35</v>
      </c>
      <c r="S1951" s="104">
        <v>32689.35</v>
      </c>
    </row>
    <row r="1952" spans="2:19">
      <c r="B1952" s="5">
        <v>1973</v>
      </c>
      <c r="C1952" s="104">
        <v>25326.42</v>
      </c>
      <c r="D1952" s="104">
        <v>25326.42</v>
      </c>
      <c r="E1952" s="104">
        <v>25326.42</v>
      </c>
      <c r="F1952" s="104">
        <v>25326.42</v>
      </c>
      <c r="G1952" s="104">
        <v>25326.42</v>
      </c>
      <c r="H1952" s="104">
        <v>25326.42</v>
      </c>
      <c r="I1952" s="104">
        <v>25326.42</v>
      </c>
      <c r="J1952" s="104">
        <v>25326.42</v>
      </c>
      <c r="K1952" s="104">
        <v>25326.42</v>
      </c>
      <c r="L1952" s="104">
        <v>25326.42</v>
      </c>
      <c r="M1952" s="104">
        <v>25326.42</v>
      </c>
      <c r="N1952" s="104">
        <v>25326.42</v>
      </c>
      <c r="O1952" s="104">
        <v>25326.42</v>
      </c>
      <c r="P1952" s="104">
        <v>25326.42</v>
      </c>
      <c r="Q1952" s="104">
        <v>25326.42</v>
      </c>
      <c r="R1952" s="104">
        <v>25326.42</v>
      </c>
      <c r="S1952" s="104">
        <v>25326.42</v>
      </c>
    </row>
    <row r="1953" spans="2:19">
      <c r="B1953" s="5">
        <v>1972</v>
      </c>
      <c r="C1953" s="104">
        <v>21824.17</v>
      </c>
      <c r="D1953" s="104">
        <v>21824.17</v>
      </c>
      <c r="E1953" s="104">
        <v>21824.17</v>
      </c>
      <c r="F1953" s="104">
        <v>21824.17</v>
      </c>
      <c r="G1953" s="104">
        <v>21824.17</v>
      </c>
      <c r="H1953" s="104">
        <v>21824.17</v>
      </c>
      <c r="I1953" s="104">
        <v>21824.17</v>
      </c>
      <c r="J1953" s="104">
        <v>21824.17</v>
      </c>
      <c r="K1953" s="104">
        <v>21824.17</v>
      </c>
      <c r="L1953" s="104">
        <v>21824.17</v>
      </c>
      <c r="M1953" s="104">
        <v>21824.17</v>
      </c>
      <c r="N1953" s="104">
        <v>21824.17</v>
      </c>
      <c r="O1953" s="104">
        <v>21824.17</v>
      </c>
      <c r="P1953" s="104">
        <v>21824.17</v>
      </c>
      <c r="Q1953" s="104">
        <v>21824.17</v>
      </c>
      <c r="R1953" s="104">
        <v>21824.17</v>
      </c>
      <c r="S1953" s="104">
        <v>21824.17</v>
      </c>
    </row>
    <row r="1954" spans="2:19">
      <c r="B1954" s="5">
        <v>1971</v>
      </c>
      <c r="C1954" s="104">
        <v>17534.650000000001</v>
      </c>
      <c r="D1954" s="104">
        <v>17534.650000000001</v>
      </c>
      <c r="E1954" s="104">
        <v>17534.650000000001</v>
      </c>
      <c r="F1954" s="104">
        <v>17534.650000000001</v>
      </c>
      <c r="G1954" s="104">
        <v>17534.650000000001</v>
      </c>
      <c r="H1954" s="104">
        <v>17534.650000000001</v>
      </c>
      <c r="I1954" s="104">
        <v>17534.650000000001</v>
      </c>
      <c r="J1954" s="104">
        <v>17534.650000000001</v>
      </c>
      <c r="K1954" s="104">
        <v>17534.650000000001</v>
      </c>
      <c r="L1954" s="104">
        <v>17534.650000000001</v>
      </c>
      <c r="M1954" s="104">
        <v>17534.650000000001</v>
      </c>
      <c r="N1954" s="104">
        <v>17534.650000000001</v>
      </c>
      <c r="O1954" s="104">
        <v>17534.650000000001</v>
      </c>
      <c r="P1954" s="104">
        <v>17534.650000000001</v>
      </c>
      <c r="Q1954" s="104">
        <v>17534.650000000001</v>
      </c>
      <c r="R1954" s="104">
        <v>17534.650000000001</v>
      </c>
      <c r="S1954" s="104">
        <v>17534.650000000001</v>
      </c>
    </row>
    <row r="1955" spans="2:19">
      <c r="B1955" s="5">
        <v>1970</v>
      </c>
      <c r="C1955" s="104">
        <v>8403.6299999999992</v>
      </c>
      <c r="D1955" s="104">
        <v>8403.6299999999992</v>
      </c>
      <c r="E1955" s="104">
        <v>8403.6299999999992</v>
      </c>
      <c r="F1955" s="104">
        <v>8403.6299999999992</v>
      </c>
      <c r="G1955" s="104">
        <v>8403.6299999999992</v>
      </c>
      <c r="H1955" s="104">
        <v>8403.6299999999992</v>
      </c>
      <c r="I1955" s="104">
        <v>8403.6299999999992</v>
      </c>
      <c r="J1955" s="104">
        <v>8403.6299999999992</v>
      </c>
      <c r="K1955" s="104">
        <v>8403.6299999999992</v>
      </c>
      <c r="L1955" s="104">
        <v>8403.6299999999992</v>
      </c>
      <c r="M1955" s="104">
        <v>8403.6299999999992</v>
      </c>
      <c r="N1955" s="104">
        <v>8403.6299999999992</v>
      </c>
      <c r="O1955" s="104">
        <v>8403.6299999999992</v>
      </c>
      <c r="P1955" s="104">
        <v>8403.6299999999992</v>
      </c>
      <c r="Q1955" s="104">
        <v>8403.6299999999992</v>
      </c>
      <c r="R1955" s="104">
        <v>8403.6299999999992</v>
      </c>
      <c r="S1955" s="104">
        <v>8403.6299999999992</v>
      </c>
    </row>
    <row r="1956" spans="2:19">
      <c r="B1956" s="5">
        <v>1969</v>
      </c>
      <c r="C1956" s="104">
        <v>18217.96</v>
      </c>
      <c r="D1956" s="104">
        <v>18217.96</v>
      </c>
      <c r="E1956" s="104">
        <v>18217.96</v>
      </c>
      <c r="F1956" s="104">
        <v>18217.96</v>
      </c>
      <c r="G1956" s="104">
        <v>18217.96</v>
      </c>
      <c r="H1956" s="104">
        <v>18217.96</v>
      </c>
      <c r="I1956" s="104">
        <v>18217.96</v>
      </c>
      <c r="J1956" s="104">
        <v>18217.96</v>
      </c>
      <c r="K1956" s="104">
        <v>18217.96</v>
      </c>
      <c r="L1956" s="104">
        <v>18217.96</v>
      </c>
      <c r="M1956" s="104">
        <v>18217.96</v>
      </c>
      <c r="N1956" s="104">
        <v>18217.96</v>
      </c>
      <c r="O1956" s="104">
        <v>18217.96</v>
      </c>
      <c r="P1956" s="104">
        <v>18217.96</v>
      </c>
      <c r="Q1956" s="104">
        <v>18217.96</v>
      </c>
      <c r="R1956" s="104">
        <v>18217.96</v>
      </c>
      <c r="S1956" s="104">
        <v>18217.96</v>
      </c>
    </row>
    <row r="1957" spans="2:19">
      <c r="B1957" s="5">
        <v>1968</v>
      </c>
      <c r="C1957" s="104">
        <v>6031.86</v>
      </c>
      <c r="D1957" s="104">
        <v>6031.86</v>
      </c>
      <c r="E1957" s="104">
        <v>6031.86</v>
      </c>
      <c r="F1957" s="104">
        <v>6031.86</v>
      </c>
      <c r="G1957" s="104">
        <v>6031.86</v>
      </c>
      <c r="H1957" s="104">
        <v>6031.86</v>
      </c>
      <c r="I1957" s="104">
        <v>6031.86</v>
      </c>
      <c r="J1957" s="104">
        <v>6031.86</v>
      </c>
      <c r="K1957" s="104">
        <v>6031.86</v>
      </c>
      <c r="L1957" s="104">
        <v>6031.86</v>
      </c>
      <c r="M1957" s="104">
        <v>6031.86</v>
      </c>
      <c r="N1957" s="104">
        <v>6031.86</v>
      </c>
      <c r="O1957" s="104">
        <v>6031.86</v>
      </c>
      <c r="P1957" s="104">
        <v>6031.86</v>
      </c>
      <c r="Q1957" s="104">
        <v>6031.86</v>
      </c>
      <c r="R1957" s="104">
        <v>6031.86</v>
      </c>
      <c r="S1957" s="104">
        <v>6031.86</v>
      </c>
    </row>
    <row r="1958" spans="2:19">
      <c r="B1958" s="5">
        <v>1967</v>
      </c>
      <c r="C1958" s="104">
        <v>18262.29</v>
      </c>
      <c r="D1958" s="104">
        <v>18262.29</v>
      </c>
      <c r="E1958" s="104">
        <v>18262.29</v>
      </c>
      <c r="F1958" s="104">
        <v>18262.29</v>
      </c>
      <c r="G1958" s="104">
        <v>18262.29</v>
      </c>
      <c r="H1958" s="104">
        <v>18262.29</v>
      </c>
      <c r="I1958" s="104">
        <v>18262.29</v>
      </c>
      <c r="J1958" s="104">
        <v>18262.29</v>
      </c>
      <c r="K1958" s="104">
        <v>18262.29</v>
      </c>
      <c r="L1958" s="104">
        <v>18262.29</v>
      </c>
      <c r="M1958" s="104">
        <v>18262.29</v>
      </c>
      <c r="N1958" s="104">
        <v>18262.29</v>
      </c>
      <c r="O1958" s="104">
        <v>18262.29</v>
      </c>
      <c r="P1958" s="104">
        <v>18262.29</v>
      </c>
      <c r="Q1958" s="104">
        <v>18262.29</v>
      </c>
      <c r="R1958" s="104">
        <v>18262.29</v>
      </c>
      <c r="S1958" s="104">
        <v>18262.29</v>
      </c>
    </row>
    <row r="1959" spans="2:19">
      <c r="B1959" s="5">
        <v>1966</v>
      </c>
      <c r="C1959" s="104">
        <v>60639.42</v>
      </c>
      <c r="D1959" s="104">
        <v>60639.42</v>
      </c>
      <c r="E1959" s="104">
        <v>60639.42</v>
      </c>
      <c r="F1959" s="104">
        <v>60639.42</v>
      </c>
      <c r="G1959" s="104">
        <v>60639.42</v>
      </c>
      <c r="H1959" s="104">
        <v>60639.42</v>
      </c>
      <c r="I1959" s="104">
        <v>60639.42</v>
      </c>
      <c r="J1959" s="104">
        <v>60639.42</v>
      </c>
      <c r="K1959" s="104">
        <v>60639.42</v>
      </c>
      <c r="L1959" s="104">
        <v>60639.42</v>
      </c>
      <c r="M1959" s="104">
        <v>60639.42</v>
      </c>
      <c r="N1959" s="104">
        <v>60639.42</v>
      </c>
      <c r="O1959" s="104">
        <v>60639.42</v>
      </c>
      <c r="P1959" s="104">
        <v>60639.42</v>
      </c>
      <c r="Q1959" s="104">
        <v>60639.42</v>
      </c>
      <c r="R1959" s="104">
        <v>60639.42</v>
      </c>
      <c r="S1959" s="104">
        <v>60639.42</v>
      </c>
    </row>
    <row r="1960" spans="2:19">
      <c r="B1960" s="5">
        <v>1965</v>
      </c>
      <c r="C1960" s="104">
        <v>13967.99</v>
      </c>
      <c r="D1960" s="104">
        <v>13967.99</v>
      </c>
      <c r="E1960" s="104">
        <v>13967.99</v>
      </c>
      <c r="F1960" s="104">
        <v>13967.99</v>
      </c>
      <c r="G1960" s="104">
        <v>13967.99</v>
      </c>
      <c r="H1960" s="104">
        <v>13967.99</v>
      </c>
      <c r="I1960" s="104">
        <v>13967.99</v>
      </c>
      <c r="J1960" s="104">
        <v>13967.99</v>
      </c>
      <c r="K1960" s="104">
        <v>13967.99</v>
      </c>
      <c r="L1960" s="104">
        <v>13967.99</v>
      </c>
      <c r="M1960" s="104">
        <v>13967.99</v>
      </c>
      <c r="N1960" s="104">
        <v>13967.99</v>
      </c>
      <c r="O1960" s="104">
        <v>13967.99</v>
      </c>
      <c r="P1960" s="104">
        <v>13967.99</v>
      </c>
      <c r="Q1960" s="104">
        <v>13967.99</v>
      </c>
      <c r="R1960" s="104">
        <v>13967.99</v>
      </c>
      <c r="S1960" s="104">
        <v>13967.99</v>
      </c>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104">
        <v>11463.11</v>
      </c>
      <c r="D1962" s="104">
        <v>11463.11</v>
      </c>
      <c r="E1962" s="104">
        <v>11463.11</v>
      </c>
      <c r="F1962" s="104">
        <v>11463.11</v>
      </c>
      <c r="G1962" s="104">
        <v>11463.11</v>
      </c>
      <c r="H1962" s="104">
        <v>11463.11</v>
      </c>
      <c r="I1962" s="104">
        <v>11463.11</v>
      </c>
      <c r="J1962" s="104">
        <v>11463.11</v>
      </c>
      <c r="K1962" s="104">
        <v>11463.11</v>
      </c>
      <c r="L1962" s="104">
        <v>11463.11</v>
      </c>
      <c r="M1962" s="104">
        <v>11463.11</v>
      </c>
      <c r="N1962" s="104">
        <v>11463.11</v>
      </c>
      <c r="O1962" s="104">
        <v>11463.11</v>
      </c>
      <c r="P1962" s="104">
        <v>11463.11</v>
      </c>
      <c r="Q1962" s="104">
        <v>11463.11</v>
      </c>
      <c r="R1962" s="104">
        <v>11463.11</v>
      </c>
      <c r="S1962" s="104">
        <v>11463.11</v>
      </c>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104"/>
      <c r="P1964" s="104"/>
      <c r="Q1964" s="104"/>
      <c r="R1964" s="104"/>
      <c r="S1964" s="10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104"/>
      <c r="P1966" s="104"/>
      <c r="Q1966" s="104"/>
      <c r="R1966" s="104"/>
      <c r="S1966" s="104"/>
    </row>
    <row r="1967" spans="2:19">
      <c r="B1967" s="5">
        <v>1958</v>
      </c>
      <c r="C1967" s="34"/>
      <c r="D1967" s="34"/>
      <c r="E1967" s="34"/>
      <c r="F1967" s="34"/>
      <c r="G1967" s="34"/>
      <c r="H1967" s="34"/>
      <c r="I1967" s="34"/>
      <c r="J1967" s="34"/>
      <c r="K1967" s="34"/>
      <c r="L1967" s="34"/>
      <c r="M1967" s="34"/>
      <c r="N1967" s="34"/>
      <c r="O1967" s="104"/>
      <c r="P1967" s="104"/>
      <c r="Q1967" s="104"/>
      <c r="R1967" s="104"/>
      <c r="S1967" s="10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1779227.3499999999</v>
      </c>
      <c r="D1996" s="7">
        <f>SUM(D1918:D1995)</f>
        <v>1794329.1799999995</v>
      </c>
      <c r="E1996" s="7">
        <f>SUM(E1917:E1995)</f>
        <v>1794625.7199999995</v>
      </c>
      <c r="F1996" s="7">
        <f>SUM(F1916:F1995)</f>
        <v>1794625.7199999995</v>
      </c>
      <c r="G1996" s="7">
        <f>SUM(G1915:G1995)</f>
        <v>1794625.7199999995</v>
      </c>
      <c r="H1996" s="7">
        <f>SUM(H1909:H1995)</f>
        <v>1794625.7199999995</v>
      </c>
      <c r="I1996" s="7">
        <f>SUM(I1909:I1995)</f>
        <v>1794625.7199999995</v>
      </c>
      <c r="J1996" s="7">
        <f t="shared" ref="J1996" si="45">SUM(J1909:J1995)</f>
        <v>1887084.3499999999</v>
      </c>
      <c r="K1996" s="7">
        <f>SUM(K1909:K1995)</f>
        <v>1902599.8499999999</v>
      </c>
      <c r="L1996" s="7">
        <f t="shared" ref="L1996" si="46">SUM(L1909:L1995)</f>
        <v>1902599.8499999999</v>
      </c>
      <c r="M1996" s="7">
        <f>SUM(M1909:M1995)</f>
        <v>1927682.3499999999</v>
      </c>
      <c r="N1996" s="10">
        <f>SUM(N1904:N1995)</f>
        <v>1927682.3499999999</v>
      </c>
      <c r="O1996" s="10">
        <f t="shared" ref="O1996:S1996" si="47">SUM(O1904:O1995)</f>
        <v>2071535.8899999994</v>
      </c>
      <c r="P1996" s="10">
        <f t="shared" si="47"/>
        <v>2261931.919999999</v>
      </c>
      <c r="Q1996" s="10">
        <f t="shared" si="47"/>
        <v>2265752.879999999</v>
      </c>
      <c r="R1996" s="10">
        <f t="shared" si="47"/>
        <v>2265752.879999999</v>
      </c>
      <c r="S1996" s="10">
        <f t="shared" si="47"/>
        <v>2265752.879999999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f>15333.14+67915.76</f>
        <v>83248.899999999994</v>
      </c>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104">
        <v>8663.77</v>
      </c>
      <c r="O2003" s="104">
        <v>8663.77</v>
      </c>
      <c r="P2003" s="104">
        <v>8663.77</v>
      </c>
      <c r="Q2003" s="104">
        <v>8663.77</v>
      </c>
      <c r="R2003" s="104">
        <v>8663.77</v>
      </c>
      <c r="S2003" s="104">
        <v>8663.77</v>
      </c>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104">
        <v>27388.880000000001</v>
      </c>
      <c r="M2005" s="104">
        <v>27388.880000000001</v>
      </c>
      <c r="N2005" s="104">
        <v>27388.880000000001</v>
      </c>
      <c r="O2005" s="104">
        <v>27388.880000000001</v>
      </c>
      <c r="P2005" s="104">
        <v>27388.880000000001</v>
      </c>
      <c r="Q2005" s="104">
        <v>27388.880000000001</v>
      </c>
      <c r="R2005" s="104">
        <v>27388.880000000001</v>
      </c>
      <c r="S2005" s="104">
        <v>27388.880000000001</v>
      </c>
    </row>
    <row r="2006" spans="1:19">
      <c r="B2006" s="5">
        <v>2014</v>
      </c>
      <c r="C2006" s="33"/>
      <c r="D2006" s="33"/>
      <c r="E2006" s="33"/>
      <c r="F2006" s="33"/>
      <c r="G2006" s="33"/>
      <c r="H2006" s="33"/>
      <c r="I2006" s="33"/>
      <c r="J2006" s="33"/>
      <c r="K2006" s="104">
        <v>3270.24</v>
      </c>
      <c r="L2006" s="104">
        <v>3270.24</v>
      </c>
      <c r="M2006" s="104">
        <v>3270.24</v>
      </c>
      <c r="N2006" s="104">
        <v>3270.24</v>
      </c>
      <c r="O2006" s="104">
        <v>3270.24</v>
      </c>
      <c r="P2006" s="104">
        <v>3270.24</v>
      </c>
      <c r="Q2006" s="104">
        <v>3270.24</v>
      </c>
      <c r="R2006" s="104">
        <v>3270.24</v>
      </c>
      <c r="S2006" s="104">
        <v>3270.24</v>
      </c>
    </row>
    <row r="2007" spans="1:19">
      <c r="B2007" s="5">
        <v>2013</v>
      </c>
      <c r="C2007" s="33"/>
      <c r="D2007" s="33"/>
      <c r="E2007" s="33"/>
      <c r="F2007" s="33"/>
      <c r="G2007" s="33"/>
      <c r="H2007" s="33"/>
      <c r="I2007" s="33"/>
      <c r="J2007" s="104">
        <v>8578.23</v>
      </c>
      <c r="K2007" s="104">
        <v>8578.23</v>
      </c>
      <c r="L2007" s="104">
        <v>8578.23</v>
      </c>
      <c r="M2007" s="104">
        <v>8578.23</v>
      </c>
      <c r="N2007" s="104">
        <v>8578.23</v>
      </c>
      <c r="O2007" s="104">
        <v>8578.23</v>
      </c>
      <c r="P2007" s="104">
        <v>8578.23</v>
      </c>
      <c r="Q2007" s="104">
        <v>8578.23</v>
      </c>
      <c r="R2007" s="104">
        <v>8578.23</v>
      </c>
      <c r="S2007" s="104">
        <v>8578.23</v>
      </c>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104">
        <v>12500</v>
      </c>
      <c r="I2009" s="104">
        <v>12500</v>
      </c>
      <c r="J2009" s="104">
        <v>12500</v>
      </c>
      <c r="K2009" s="104">
        <v>12500</v>
      </c>
      <c r="L2009" s="104">
        <v>12500</v>
      </c>
      <c r="M2009" s="104">
        <v>12500</v>
      </c>
      <c r="N2009" s="104">
        <v>12500</v>
      </c>
      <c r="O2009" s="104">
        <v>12500</v>
      </c>
      <c r="P2009" s="104">
        <v>12500</v>
      </c>
      <c r="Q2009" s="104">
        <v>12500</v>
      </c>
      <c r="R2009" s="104">
        <v>12500</v>
      </c>
      <c r="S2009" s="104">
        <v>12500</v>
      </c>
    </row>
    <row r="2010" spans="1:19">
      <c r="B2010" s="5">
        <v>2010</v>
      </c>
      <c r="C2010" s="33"/>
      <c r="D2010" s="33"/>
      <c r="E2010" s="33"/>
      <c r="F2010" s="33"/>
      <c r="G2010" s="104">
        <v>45113</v>
      </c>
      <c r="H2010" s="104">
        <v>45113</v>
      </c>
      <c r="I2010" s="104">
        <v>45113</v>
      </c>
      <c r="J2010" s="104">
        <v>45113</v>
      </c>
      <c r="K2010" s="104">
        <v>45113</v>
      </c>
      <c r="L2010" s="104">
        <v>45113</v>
      </c>
      <c r="M2010" s="104">
        <v>45113</v>
      </c>
      <c r="N2010" s="104">
        <v>45113</v>
      </c>
      <c r="O2010" s="104">
        <v>45113</v>
      </c>
      <c r="P2010" s="104">
        <v>45113</v>
      </c>
      <c r="Q2010" s="104">
        <v>45113</v>
      </c>
      <c r="R2010" s="104">
        <v>45113</v>
      </c>
      <c r="S2010" s="104">
        <v>45113</v>
      </c>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104">
        <v>3137.2</v>
      </c>
      <c r="E2013" s="104">
        <v>3137.2</v>
      </c>
      <c r="F2013" s="104">
        <v>3137.2</v>
      </c>
      <c r="G2013" s="104">
        <v>3137.2</v>
      </c>
      <c r="H2013" s="104">
        <v>3137.2</v>
      </c>
      <c r="I2013" s="104">
        <v>3137.2</v>
      </c>
      <c r="J2013" s="104">
        <v>3137.2</v>
      </c>
      <c r="K2013" s="104">
        <v>3137.2</v>
      </c>
      <c r="L2013" s="104">
        <v>3137.2</v>
      </c>
      <c r="M2013" s="104">
        <v>3137.2</v>
      </c>
      <c r="N2013" s="104">
        <v>3137.2</v>
      </c>
      <c r="O2013" s="104">
        <v>3137.2</v>
      </c>
      <c r="P2013" s="104">
        <v>3137.2</v>
      </c>
      <c r="Q2013" s="104">
        <v>3137.2</v>
      </c>
      <c r="R2013" s="104">
        <v>3137.2</v>
      </c>
      <c r="S2013" s="104">
        <v>3137.2</v>
      </c>
    </row>
    <row r="2014" spans="1:19">
      <c r="B2014" s="5">
        <v>2006</v>
      </c>
      <c r="C2014" s="104">
        <v>18347.18</v>
      </c>
      <c r="D2014" s="104">
        <v>18347.18</v>
      </c>
      <c r="E2014" s="104">
        <v>18347.18</v>
      </c>
      <c r="F2014" s="104">
        <v>18347.18</v>
      </c>
      <c r="G2014" s="104">
        <v>18347.18</v>
      </c>
      <c r="H2014" s="104">
        <v>18347.18</v>
      </c>
      <c r="I2014" s="104">
        <v>18347.18</v>
      </c>
      <c r="J2014" s="104">
        <v>18347.18</v>
      </c>
      <c r="K2014" s="104">
        <v>18347.18</v>
      </c>
      <c r="L2014" s="104">
        <v>18347.18</v>
      </c>
      <c r="M2014" s="104">
        <v>18347.18</v>
      </c>
      <c r="N2014" s="104">
        <v>18347.18</v>
      </c>
      <c r="O2014" s="104">
        <v>18347.18</v>
      </c>
      <c r="P2014" s="104">
        <v>18347.18</v>
      </c>
      <c r="Q2014" s="104">
        <v>18347.18</v>
      </c>
      <c r="R2014" s="104">
        <v>18347.18</v>
      </c>
      <c r="S2014" s="104">
        <v>18347.18</v>
      </c>
    </row>
    <row r="2015" spans="1:19">
      <c r="B2015" s="5">
        <v>2005</v>
      </c>
      <c r="C2015" s="104">
        <v>11245.84</v>
      </c>
      <c r="D2015" s="104">
        <v>11245.84</v>
      </c>
      <c r="E2015" s="104">
        <v>11245.84</v>
      </c>
      <c r="F2015" s="104">
        <v>11245.84</v>
      </c>
      <c r="G2015" s="104">
        <v>11245.84</v>
      </c>
      <c r="H2015" s="104">
        <v>11245.84</v>
      </c>
      <c r="I2015" s="104">
        <v>11245.84</v>
      </c>
      <c r="J2015" s="104">
        <v>11245.84</v>
      </c>
      <c r="K2015" s="104">
        <v>11245.84</v>
      </c>
      <c r="L2015" s="104">
        <v>11245.84</v>
      </c>
      <c r="M2015" s="104">
        <v>11245.84</v>
      </c>
      <c r="N2015" s="104">
        <v>11245.84</v>
      </c>
      <c r="O2015" s="104">
        <v>11245.84</v>
      </c>
      <c r="P2015" s="104">
        <v>11245.84</v>
      </c>
      <c r="Q2015" s="104">
        <v>11245.84</v>
      </c>
      <c r="R2015" s="104">
        <v>11245.84</v>
      </c>
      <c r="S2015" s="104">
        <v>11245.84</v>
      </c>
    </row>
    <row r="2016" spans="1:19">
      <c r="B2016" s="5">
        <v>2004</v>
      </c>
      <c r="C2016" s="104">
        <v>42585.68</v>
      </c>
      <c r="D2016" s="104">
        <v>42585.68</v>
      </c>
      <c r="E2016" s="104">
        <v>42585.68</v>
      </c>
      <c r="F2016" s="104">
        <v>42585.68</v>
      </c>
      <c r="G2016" s="104">
        <v>42585.68</v>
      </c>
      <c r="H2016" s="104">
        <v>42585.68</v>
      </c>
      <c r="I2016" s="104">
        <v>42585.68</v>
      </c>
      <c r="J2016" s="104">
        <v>42585.68</v>
      </c>
      <c r="K2016" s="104">
        <v>42585.68</v>
      </c>
      <c r="L2016" s="104">
        <v>42585.68</v>
      </c>
      <c r="M2016" s="104">
        <v>42585.68</v>
      </c>
      <c r="N2016" s="104">
        <v>42585.68</v>
      </c>
      <c r="O2016" s="104">
        <v>42585.68</v>
      </c>
      <c r="P2016" s="104">
        <v>42585.68</v>
      </c>
      <c r="Q2016" s="104">
        <v>42585.68</v>
      </c>
      <c r="R2016" s="104">
        <v>42585.68</v>
      </c>
      <c r="S2016" s="104">
        <v>42585.68</v>
      </c>
    </row>
    <row r="2017" spans="2:19">
      <c r="B2017" s="5">
        <v>2003</v>
      </c>
      <c r="C2017" s="104">
        <v>45717.32</v>
      </c>
      <c r="D2017" s="104">
        <v>45717.32</v>
      </c>
      <c r="E2017" s="104">
        <v>45717.32</v>
      </c>
      <c r="F2017" s="104">
        <v>45717.32</v>
      </c>
      <c r="G2017" s="104">
        <v>45717.32</v>
      </c>
      <c r="H2017" s="104">
        <v>45717.32</v>
      </c>
      <c r="I2017" s="104">
        <v>45717.32</v>
      </c>
      <c r="J2017" s="104">
        <v>45717.32</v>
      </c>
      <c r="K2017" s="104">
        <v>45717.32</v>
      </c>
      <c r="L2017" s="104">
        <v>45717.32</v>
      </c>
      <c r="M2017" s="104">
        <v>45717.32</v>
      </c>
      <c r="N2017" s="104">
        <v>45717.32</v>
      </c>
      <c r="O2017" s="104">
        <v>45717.32</v>
      </c>
      <c r="P2017" s="104">
        <v>45717.32</v>
      </c>
      <c r="Q2017" s="104">
        <v>45717.32</v>
      </c>
      <c r="R2017" s="104">
        <v>45717.32</v>
      </c>
      <c r="S2017" s="104">
        <v>45717.32</v>
      </c>
    </row>
    <row r="2018" spans="2:19">
      <c r="B2018" s="5">
        <v>2002</v>
      </c>
      <c r="C2018" s="104">
        <v>152029.46</v>
      </c>
      <c r="D2018" s="104">
        <v>152029.46</v>
      </c>
      <c r="E2018" s="104">
        <v>152029.46</v>
      </c>
      <c r="F2018" s="104">
        <v>152029.46</v>
      </c>
      <c r="G2018" s="104">
        <v>152029.46</v>
      </c>
      <c r="H2018" s="104">
        <v>152029.46</v>
      </c>
      <c r="I2018" s="104">
        <v>152029.46</v>
      </c>
      <c r="J2018" s="104">
        <v>152029.46</v>
      </c>
      <c r="K2018" s="104">
        <v>152029.46</v>
      </c>
      <c r="L2018" s="104">
        <v>152029.46</v>
      </c>
      <c r="M2018" s="104">
        <v>152029.46</v>
      </c>
      <c r="N2018" s="104">
        <v>152029.46</v>
      </c>
      <c r="O2018" s="104">
        <v>152029.46</v>
      </c>
      <c r="P2018" s="104">
        <v>152029.46</v>
      </c>
      <c r="Q2018" s="104">
        <v>152029.46</v>
      </c>
      <c r="R2018" s="104">
        <v>152029.46</v>
      </c>
      <c r="S2018" s="104">
        <v>152029.46</v>
      </c>
    </row>
    <row r="2019" spans="2:19">
      <c r="B2019" s="5">
        <v>2001</v>
      </c>
      <c r="C2019" s="104">
        <v>271.01</v>
      </c>
      <c r="D2019" s="104">
        <v>271.01</v>
      </c>
      <c r="E2019" s="104">
        <v>271.01</v>
      </c>
      <c r="F2019" s="104">
        <v>271.01</v>
      </c>
      <c r="G2019" s="104">
        <v>271.01</v>
      </c>
      <c r="H2019" s="104">
        <v>271.01</v>
      </c>
      <c r="I2019" s="104">
        <v>271.01</v>
      </c>
      <c r="J2019" s="104">
        <v>271.01</v>
      </c>
      <c r="K2019" s="104">
        <v>271.01</v>
      </c>
      <c r="L2019" s="104">
        <v>271.01</v>
      </c>
      <c r="M2019" s="104">
        <v>271.01</v>
      </c>
      <c r="N2019" s="104">
        <v>271.01</v>
      </c>
      <c r="O2019" s="104">
        <v>271.01</v>
      </c>
      <c r="P2019" s="104">
        <v>271.01</v>
      </c>
      <c r="Q2019" s="104">
        <v>271.01</v>
      </c>
      <c r="R2019" s="104">
        <v>271.01</v>
      </c>
      <c r="S2019" s="104">
        <v>271.01</v>
      </c>
    </row>
    <row r="2020" spans="2:19">
      <c r="B2020" s="5">
        <v>2000</v>
      </c>
      <c r="C2020" s="104">
        <v>596.30999999999995</v>
      </c>
      <c r="D2020" s="104">
        <v>596.30999999999995</v>
      </c>
      <c r="E2020" s="104">
        <v>596.30999999999995</v>
      </c>
      <c r="F2020" s="104">
        <v>596.30999999999995</v>
      </c>
      <c r="G2020" s="104">
        <v>596.30999999999995</v>
      </c>
      <c r="H2020" s="104">
        <v>596.30999999999995</v>
      </c>
      <c r="I2020" s="104">
        <v>596.30999999999995</v>
      </c>
      <c r="J2020" s="104">
        <v>596.30999999999995</v>
      </c>
      <c r="K2020" s="104">
        <v>596.30999999999995</v>
      </c>
      <c r="L2020" s="104">
        <v>596.30999999999995</v>
      </c>
      <c r="M2020" s="104">
        <v>596.30999999999995</v>
      </c>
      <c r="N2020" s="104">
        <v>596.30999999999995</v>
      </c>
      <c r="O2020" s="104">
        <v>596.30999999999995</v>
      </c>
      <c r="P2020" s="104">
        <v>596.30999999999995</v>
      </c>
      <c r="Q2020" s="104">
        <v>596.30999999999995</v>
      </c>
      <c r="R2020" s="104">
        <v>596.30999999999995</v>
      </c>
      <c r="S2020" s="104">
        <v>596.30999999999995</v>
      </c>
    </row>
    <row r="2021" spans="2:19">
      <c r="B2021" s="5">
        <v>1999</v>
      </c>
      <c r="C2021" s="104">
        <v>5528.02</v>
      </c>
      <c r="D2021" s="104">
        <v>5528.02</v>
      </c>
      <c r="E2021" s="104">
        <v>5528.02</v>
      </c>
      <c r="F2021" s="104">
        <v>5528.02</v>
      </c>
      <c r="G2021" s="104">
        <v>5528.02</v>
      </c>
      <c r="H2021" s="104">
        <v>5528.02</v>
      </c>
      <c r="I2021" s="104">
        <v>5528.02</v>
      </c>
      <c r="J2021" s="104">
        <v>5528.02</v>
      </c>
      <c r="K2021" s="104">
        <v>5528.02</v>
      </c>
      <c r="L2021" s="104">
        <v>5528.02</v>
      </c>
      <c r="M2021" s="104">
        <v>5528.02</v>
      </c>
      <c r="N2021" s="104">
        <v>5528.02</v>
      </c>
      <c r="O2021" s="104">
        <v>5528.02</v>
      </c>
      <c r="P2021" s="104">
        <v>5528.02</v>
      </c>
      <c r="Q2021" s="104">
        <v>5528.02</v>
      </c>
      <c r="R2021" s="104">
        <v>5528.02</v>
      </c>
      <c r="S2021" s="104">
        <v>5528.02</v>
      </c>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104">
        <v>2338.7800000000002</v>
      </c>
      <c r="D2023" s="104">
        <v>2338.7800000000002</v>
      </c>
      <c r="E2023" s="104">
        <v>2338.7800000000002</v>
      </c>
      <c r="F2023" s="104">
        <v>2338.7800000000002</v>
      </c>
      <c r="G2023" s="104">
        <v>2338.7800000000002</v>
      </c>
      <c r="H2023" s="104">
        <v>2338.7800000000002</v>
      </c>
      <c r="I2023" s="104">
        <v>2338.7800000000002</v>
      </c>
      <c r="J2023" s="104">
        <v>2338.7800000000002</v>
      </c>
      <c r="K2023" s="104">
        <v>2338.7800000000002</v>
      </c>
      <c r="L2023" s="104">
        <v>2338.7800000000002</v>
      </c>
      <c r="M2023" s="104">
        <v>2338.7800000000002</v>
      </c>
      <c r="N2023" s="104">
        <v>2338.7800000000002</v>
      </c>
      <c r="O2023" s="104">
        <v>2338.7800000000002</v>
      </c>
      <c r="P2023" s="104">
        <v>2338.7800000000002</v>
      </c>
      <c r="Q2023" s="104">
        <v>2338.7800000000002</v>
      </c>
      <c r="R2023" s="104">
        <v>2338.7800000000002</v>
      </c>
      <c r="S2023" s="104">
        <v>2338.7800000000002</v>
      </c>
    </row>
    <row r="2024" spans="2:19">
      <c r="B2024" s="5">
        <v>1996</v>
      </c>
      <c r="C2024" s="104">
        <v>4354.26</v>
      </c>
      <c r="D2024" s="104">
        <v>4354.26</v>
      </c>
      <c r="E2024" s="104">
        <v>4354.26</v>
      </c>
      <c r="F2024" s="104">
        <v>4354.26</v>
      </c>
      <c r="G2024" s="104">
        <v>4354.26</v>
      </c>
      <c r="H2024" s="104">
        <v>4354.26</v>
      </c>
      <c r="I2024" s="104">
        <v>4354.26</v>
      </c>
      <c r="J2024" s="104">
        <v>4354.26</v>
      </c>
      <c r="K2024" s="104">
        <v>4354.26</v>
      </c>
      <c r="L2024" s="104">
        <v>4354.26</v>
      </c>
      <c r="M2024" s="104">
        <v>4354.26</v>
      </c>
      <c r="N2024" s="104">
        <v>4354.26</v>
      </c>
      <c r="O2024" s="104">
        <v>4354.26</v>
      </c>
      <c r="P2024" s="104">
        <v>4354.26</v>
      </c>
      <c r="Q2024" s="104">
        <v>4354.26</v>
      </c>
      <c r="R2024" s="104">
        <v>4354.26</v>
      </c>
      <c r="S2024" s="104">
        <v>4354.26</v>
      </c>
    </row>
    <row r="2025" spans="2:19">
      <c r="B2025" s="5">
        <v>1995</v>
      </c>
      <c r="C2025" s="104">
        <v>5433.02</v>
      </c>
      <c r="D2025" s="104">
        <v>5433.02</v>
      </c>
      <c r="E2025" s="104">
        <v>5433.02</v>
      </c>
      <c r="F2025" s="104">
        <v>5433.02</v>
      </c>
      <c r="G2025" s="104">
        <v>5433.02</v>
      </c>
      <c r="H2025" s="104">
        <v>5433.02</v>
      </c>
      <c r="I2025" s="104">
        <v>5433.02</v>
      </c>
      <c r="J2025" s="104">
        <v>5433.02</v>
      </c>
      <c r="K2025" s="104">
        <v>5433.02</v>
      </c>
      <c r="L2025" s="104">
        <v>5433.02</v>
      </c>
      <c r="M2025" s="104">
        <v>5433.02</v>
      </c>
      <c r="N2025" s="104">
        <v>5433.02</v>
      </c>
      <c r="O2025" s="104">
        <v>5433.02</v>
      </c>
      <c r="P2025" s="104">
        <v>5433.02</v>
      </c>
      <c r="Q2025" s="104">
        <v>5433.02</v>
      </c>
      <c r="R2025" s="104">
        <v>5433.02</v>
      </c>
      <c r="S2025" s="104">
        <v>5433.02</v>
      </c>
    </row>
    <row r="2026" spans="2:19">
      <c r="B2026" s="5">
        <v>1994</v>
      </c>
      <c r="C2026" s="104">
        <v>753.44</v>
      </c>
      <c r="D2026" s="104">
        <v>753.44</v>
      </c>
      <c r="E2026" s="104">
        <v>753.44</v>
      </c>
      <c r="F2026" s="104">
        <v>753.44</v>
      </c>
      <c r="G2026" s="104">
        <v>753.44</v>
      </c>
      <c r="H2026" s="104">
        <v>753.44</v>
      </c>
      <c r="I2026" s="104">
        <v>753.44</v>
      </c>
      <c r="J2026" s="104">
        <v>753.44</v>
      </c>
      <c r="K2026" s="104">
        <v>753.44</v>
      </c>
      <c r="L2026" s="104">
        <v>753.44</v>
      </c>
      <c r="M2026" s="104">
        <v>753.44</v>
      </c>
      <c r="N2026" s="104">
        <v>753.44</v>
      </c>
      <c r="O2026" s="104">
        <v>753.44</v>
      </c>
      <c r="P2026" s="104">
        <v>753.44</v>
      </c>
      <c r="Q2026" s="104">
        <v>753.44</v>
      </c>
      <c r="R2026" s="104">
        <v>753.44</v>
      </c>
      <c r="S2026" s="104">
        <v>753.44</v>
      </c>
    </row>
    <row r="2027" spans="2:19">
      <c r="B2027" s="5">
        <v>1993</v>
      </c>
      <c r="C2027" s="104">
        <v>123300.14</v>
      </c>
      <c r="D2027" s="104">
        <v>123300.14</v>
      </c>
      <c r="E2027" s="104">
        <v>123300.14</v>
      </c>
      <c r="F2027" s="104">
        <v>123300.14</v>
      </c>
      <c r="G2027" s="104">
        <v>123300.14</v>
      </c>
      <c r="H2027" s="104">
        <v>123300.14</v>
      </c>
      <c r="I2027" s="104">
        <v>123300.14</v>
      </c>
      <c r="J2027" s="104">
        <v>123300.14</v>
      </c>
      <c r="K2027" s="104">
        <v>123300.14</v>
      </c>
      <c r="L2027" s="104">
        <v>123300.14</v>
      </c>
      <c r="M2027" s="104">
        <v>123300.14</v>
      </c>
      <c r="N2027" s="104">
        <v>123300.14</v>
      </c>
      <c r="O2027" s="104">
        <v>123300.14</v>
      </c>
      <c r="P2027" s="104">
        <v>123300.14</v>
      </c>
      <c r="Q2027" s="104">
        <v>123300.14</v>
      </c>
      <c r="R2027" s="104">
        <v>123300.14</v>
      </c>
      <c r="S2027" s="104">
        <v>123300.14</v>
      </c>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104">
        <v>38120.400000000001</v>
      </c>
      <c r="D2029" s="104">
        <v>38120.400000000001</v>
      </c>
      <c r="E2029" s="104">
        <v>38120.400000000001</v>
      </c>
      <c r="F2029" s="104">
        <v>38120.400000000001</v>
      </c>
      <c r="G2029" s="104">
        <v>38120.400000000001</v>
      </c>
      <c r="H2029" s="104">
        <v>38120.400000000001</v>
      </c>
      <c r="I2029" s="104">
        <v>38120.400000000001</v>
      </c>
      <c r="J2029" s="104">
        <v>38120.400000000001</v>
      </c>
      <c r="K2029" s="104">
        <v>38120.400000000001</v>
      </c>
      <c r="L2029" s="104">
        <v>38120.400000000001</v>
      </c>
      <c r="M2029" s="104">
        <v>38120.400000000001</v>
      </c>
      <c r="N2029" s="104">
        <v>38120.400000000001</v>
      </c>
      <c r="O2029" s="104">
        <v>38120.400000000001</v>
      </c>
      <c r="P2029" s="104">
        <v>38120.400000000001</v>
      </c>
      <c r="Q2029" s="104">
        <v>38120.400000000001</v>
      </c>
      <c r="R2029" s="104">
        <v>38120.400000000001</v>
      </c>
      <c r="S2029" s="104">
        <v>38120.400000000001</v>
      </c>
    </row>
    <row r="2030" spans="2:19">
      <c r="B2030" s="5">
        <v>1990</v>
      </c>
      <c r="C2030" s="104">
        <v>83836.72</v>
      </c>
      <c r="D2030" s="104">
        <v>83836.72</v>
      </c>
      <c r="E2030" s="104">
        <v>83836.72</v>
      </c>
      <c r="F2030" s="104">
        <v>83836.72</v>
      </c>
      <c r="G2030" s="104">
        <v>83836.72</v>
      </c>
      <c r="H2030" s="104">
        <v>83836.72</v>
      </c>
      <c r="I2030" s="104">
        <v>83836.72</v>
      </c>
      <c r="J2030" s="104">
        <v>83836.72</v>
      </c>
      <c r="K2030" s="104">
        <v>83836.72</v>
      </c>
      <c r="L2030" s="104">
        <v>83836.72</v>
      </c>
      <c r="M2030" s="104">
        <v>83836.72</v>
      </c>
      <c r="N2030" s="104">
        <v>83836.72</v>
      </c>
      <c r="O2030" s="104">
        <v>83836.72</v>
      </c>
      <c r="P2030" s="104">
        <v>83836.72</v>
      </c>
      <c r="Q2030" s="104">
        <v>83836.72</v>
      </c>
      <c r="R2030" s="104">
        <v>83836.72</v>
      </c>
      <c r="S2030" s="104">
        <v>83836.72</v>
      </c>
    </row>
    <row r="2031" spans="2:19">
      <c r="B2031" s="5">
        <v>1989</v>
      </c>
      <c r="C2031" s="104">
        <v>21132.83</v>
      </c>
      <c r="D2031" s="104">
        <v>21132.83</v>
      </c>
      <c r="E2031" s="104">
        <v>21132.83</v>
      </c>
      <c r="F2031" s="104">
        <v>21132.83</v>
      </c>
      <c r="G2031" s="104">
        <v>21132.83</v>
      </c>
      <c r="H2031" s="104">
        <v>21132.83</v>
      </c>
      <c r="I2031" s="104">
        <v>21132.83</v>
      </c>
      <c r="J2031" s="104">
        <v>21132.83</v>
      </c>
      <c r="K2031" s="104">
        <v>21132.83</v>
      </c>
      <c r="L2031" s="104">
        <v>21132.83</v>
      </c>
      <c r="M2031" s="104">
        <v>21132.83</v>
      </c>
      <c r="N2031" s="104">
        <v>21132.83</v>
      </c>
      <c r="O2031" s="104">
        <v>21132.83</v>
      </c>
      <c r="P2031" s="104">
        <v>21132.83</v>
      </c>
      <c r="Q2031" s="104">
        <v>21132.83</v>
      </c>
      <c r="R2031" s="104">
        <v>21132.83</v>
      </c>
      <c r="S2031" s="104">
        <v>21132.83</v>
      </c>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104">
        <v>7846.02</v>
      </c>
      <c r="D2033" s="104">
        <v>7846.02</v>
      </c>
      <c r="E2033" s="104">
        <v>7846.02</v>
      </c>
      <c r="F2033" s="104">
        <v>7846.02</v>
      </c>
      <c r="G2033" s="104">
        <v>7846.02</v>
      </c>
      <c r="H2033" s="104">
        <v>7846.02</v>
      </c>
      <c r="I2033" s="104">
        <v>7846.02</v>
      </c>
      <c r="J2033" s="104">
        <v>7846.02</v>
      </c>
      <c r="K2033" s="104">
        <v>7846.02</v>
      </c>
      <c r="L2033" s="104">
        <v>7846.02</v>
      </c>
      <c r="M2033" s="104">
        <v>7846.02</v>
      </c>
      <c r="N2033" s="104">
        <v>7846.02</v>
      </c>
      <c r="O2033" s="104">
        <v>7846.02</v>
      </c>
      <c r="P2033" s="104">
        <v>7846.02</v>
      </c>
      <c r="Q2033" s="104">
        <v>7846.02</v>
      </c>
      <c r="R2033" s="104">
        <v>7846.02</v>
      </c>
      <c r="S2033" s="104">
        <v>7846.02</v>
      </c>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104">
        <v>22211.85</v>
      </c>
      <c r="D2035" s="104">
        <v>22211.85</v>
      </c>
      <c r="E2035" s="104">
        <v>22211.85</v>
      </c>
      <c r="F2035" s="104">
        <v>22211.85</v>
      </c>
      <c r="G2035" s="104">
        <v>22211.85</v>
      </c>
      <c r="H2035" s="104">
        <v>22211.85</v>
      </c>
      <c r="I2035" s="104">
        <v>22211.85</v>
      </c>
      <c r="J2035" s="104">
        <v>22211.85</v>
      </c>
      <c r="K2035" s="104">
        <v>22211.85</v>
      </c>
      <c r="L2035" s="104">
        <v>22211.85</v>
      </c>
      <c r="M2035" s="104">
        <v>22211.85</v>
      </c>
      <c r="N2035" s="104">
        <v>22211.85</v>
      </c>
      <c r="O2035" s="104">
        <v>22211.85</v>
      </c>
      <c r="P2035" s="104">
        <v>22211.85</v>
      </c>
      <c r="Q2035" s="104">
        <v>22211.85</v>
      </c>
      <c r="R2035" s="104">
        <v>22211.85</v>
      </c>
      <c r="S2035" s="104">
        <v>22211.85</v>
      </c>
    </row>
    <row r="2036" spans="2:19">
      <c r="B2036" s="5">
        <v>1984</v>
      </c>
      <c r="C2036" s="104">
        <v>4912.53</v>
      </c>
      <c r="D2036" s="104">
        <v>4912.53</v>
      </c>
      <c r="E2036" s="104">
        <v>4912.53</v>
      </c>
      <c r="F2036" s="104">
        <v>4912.53</v>
      </c>
      <c r="G2036" s="104">
        <v>4912.53</v>
      </c>
      <c r="H2036" s="104">
        <v>4912.53</v>
      </c>
      <c r="I2036" s="104">
        <v>4912.53</v>
      </c>
      <c r="J2036" s="104">
        <v>4912.53</v>
      </c>
      <c r="K2036" s="104">
        <v>4912.53</v>
      </c>
      <c r="L2036" s="104">
        <v>4912.53</v>
      </c>
      <c r="M2036" s="104">
        <v>4912.53</v>
      </c>
      <c r="N2036" s="104">
        <v>4912.53</v>
      </c>
      <c r="O2036" s="104">
        <v>4912.53</v>
      </c>
      <c r="P2036" s="104">
        <v>4912.53</v>
      </c>
      <c r="Q2036" s="104">
        <v>4912.53</v>
      </c>
      <c r="R2036" s="104">
        <v>4912.53</v>
      </c>
      <c r="S2036" s="104">
        <v>4912.53</v>
      </c>
    </row>
    <row r="2037" spans="2:19">
      <c r="B2037" s="5">
        <v>1983</v>
      </c>
      <c r="C2037" s="104">
        <v>74034.52</v>
      </c>
      <c r="D2037" s="104">
        <v>74034.52</v>
      </c>
      <c r="E2037" s="104">
        <v>74034.52</v>
      </c>
      <c r="F2037" s="104">
        <v>74034.52</v>
      </c>
      <c r="G2037" s="104">
        <v>74034.52</v>
      </c>
      <c r="H2037" s="104">
        <v>74034.52</v>
      </c>
      <c r="I2037" s="104">
        <v>74034.52</v>
      </c>
      <c r="J2037" s="104">
        <v>74034.52</v>
      </c>
      <c r="K2037" s="104">
        <v>74034.52</v>
      </c>
      <c r="L2037" s="104">
        <v>74034.52</v>
      </c>
      <c r="M2037" s="104">
        <v>74034.52</v>
      </c>
      <c r="N2037" s="104">
        <v>74034.52</v>
      </c>
      <c r="O2037" s="104">
        <v>74034.52</v>
      </c>
      <c r="P2037" s="104">
        <v>74034.52</v>
      </c>
      <c r="Q2037" s="104">
        <v>74034.52</v>
      </c>
      <c r="R2037" s="104">
        <v>74034.52</v>
      </c>
      <c r="S2037" s="104">
        <v>74034.52</v>
      </c>
    </row>
    <row r="2038" spans="2:19">
      <c r="B2038" s="5">
        <v>1982</v>
      </c>
      <c r="C2038" s="104">
        <v>136911.31</v>
      </c>
      <c r="D2038" s="104">
        <v>136911.31</v>
      </c>
      <c r="E2038" s="104">
        <v>136911.31</v>
      </c>
      <c r="F2038" s="104">
        <v>136911.31</v>
      </c>
      <c r="G2038" s="104">
        <v>136911.31</v>
      </c>
      <c r="H2038" s="104">
        <v>136911.31</v>
      </c>
      <c r="I2038" s="104">
        <v>136911.31</v>
      </c>
      <c r="J2038" s="104">
        <v>136911.31</v>
      </c>
      <c r="K2038" s="104">
        <v>136911.31</v>
      </c>
      <c r="L2038" s="104">
        <v>136911.31</v>
      </c>
      <c r="M2038" s="104">
        <v>136911.31</v>
      </c>
      <c r="N2038" s="104">
        <v>136911.31</v>
      </c>
      <c r="O2038" s="104">
        <v>136911.31</v>
      </c>
      <c r="P2038" s="104">
        <v>136911.31</v>
      </c>
      <c r="Q2038" s="104">
        <v>136911.31</v>
      </c>
      <c r="R2038" s="104">
        <v>136911.31</v>
      </c>
      <c r="S2038" s="104">
        <v>136911.31</v>
      </c>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104">
        <v>16380.86</v>
      </c>
      <c r="D2040" s="104">
        <v>16380.86</v>
      </c>
      <c r="E2040" s="104">
        <v>16380.86</v>
      </c>
      <c r="F2040" s="104">
        <v>16380.86</v>
      </c>
      <c r="G2040" s="104">
        <v>16380.86</v>
      </c>
      <c r="H2040" s="104">
        <v>16380.86</v>
      </c>
      <c r="I2040" s="104">
        <v>16380.86</v>
      </c>
      <c r="J2040" s="104">
        <v>16380.86</v>
      </c>
      <c r="K2040" s="104">
        <v>16380.86</v>
      </c>
      <c r="L2040" s="104">
        <v>16380.86</v>
      </c>
      <c r="M2040" s="104">
        <v>16380.86</v>
      </c>
      <c r="N2040" s="104">
        <v>16380.86</v>
      </c>
      <c r="O2040" s="104">
        <v>16380.86</v>
      </c>
      <c r="P2040" s="104">
        <v>16380.86</v>
      </c>
      <c r="Q2040" s="104">
        <v>16380.86</v>
      </c>
      <c r="R2040" s="104">
        <v>16380.86</v>
      </c>
      <c r="S2040" s="104">
        <v>16380.86</v>
      </c>
    </row>
    <row r="2041" spans="2:19">
      <c r="B2041" s="5">
        <v>1979</v>
      </c>
      <c r="C2041" s="104">
        <v>38891.269999999997</v>
      </c>
      <c r="D2041" s="104">
        <v>38891.269999999997</v>
      </c>
      <c r="E2041" s="104">
        <v>38891.269999999997</v>
      </c>
      <c r="F2041" s="104">
        <v>38891.269999999997</v>
      </c>
      <c r="G2041" s="104">
        <v>38891.269999999997</v>
      </c>
      <c r="H2041" s="104">
        <v>38891.269999999997</v>
      </c>
      <c r="I2041" s="104">
        <v>38891.269999999997</v>
      </c>
      <c r="J2041" s="104">
        <v>38891.269999999997</v>
      </c>
      <c r="K2041" s="104">
        <v>38891.269999999997</v>
      </c>
      <c r="L2041" s="104">
        <v>38891.269999999997</v>
      </c>
      <c r="M2041" s="104">
        <v>38891.269999999997</v>
      </c>
      <c r="N2041" s="104">
        <v>38891.269999999997</v>
      </c>
      <c r="O2041" s="104">
        <v>38891.269999999997</v>
      </c>
      <c r="P2041" s="104">
        <v>38891.269999999997</v>
      </c>
      <c r="Q2041" s="104">
        <v>38891.269999999997</v>
      </c>
      <c r="R2041" s="104">
        <v>38891.269999999997</v>
      </c>
      <c r="S2041" s="104">
        <v>38891.269999999997</v>
      </c>
    </row>
    <row r="2042" spans="2:19">
      <c r="B2042" s="5">
        <v>1978</v>
      </c>
      <c r="C2042" s="104">
        <v>379.89</v>
      </c>
      <c r="D2042" s="104">
        <v>379.89</v>
      </c>
      <c r="E2042" s="104">
        <v>379.89</v>
      </c>
      <c r="F2042" s="104">
        <v>379.89</v>
      </c>
      <c r="G2042" s="104">
        <v>379.89</v>
      </c>
      <c r="H2042" s="104">
        <v>379.89</v>
      </c>
      <c r="I2042" s="104">
        <v>379.89</v>
      </c>
      <c r="J2042" s="104">
        <v>379.89</v>
      </c>
      <c r="K2042" s="104">
        <v>379.89</v>
      </c>
      <c r="L2042" s="104">
        <v>379.89</v>
      </c>
      <c r="M2042" s="104">
        <v>379.89</v>
      </c>
      <c r="N2042" s="104">
        <v>379.89</v>
      </c>
      <c r="O2042" s="104">
        <v>379.89</v>
      </c>
      <c r="P2042" s="104">
        <v>379.89</v>
      </c>
      <c r="Q2042" s="104">
        <v>379.89</v>
      </c>
      <c r="R2042" s="104">
        <v>379.89</v>
      </c>
      <c r="S2042" s="104">
        <v>379.89</v>
      </c>
    </row>
    <row r="2043" spans="2:19">
      <c r="B2043" s="5">
        <v>1977</v>
      </c>
      <c r="C2043" s="104">
        <v>2307.6799999999998</v>
      </c>
      <c r="D2043" s="104">
        <v>2307.6799999999998</v>
      </c>
      <c r="E2043" s="104">
        <v>2307.6799999999998</v>
      </c>
      <c r="F2043" s="104">
        <v>2307.6799999999998</v>
      </c>
      <c r="G2043" s="104">
        <v>2307.6799999999998</v>
      </c>
      <c r="H2043" s="104">
        <v>2307.6799999999998</v>
      </c>
      <c r="I2043" s="104">
        <v>2307.6799999999998</v>
      </c>
      <c r="J2043" s="104">
        <v>2307.6799999999998</v>
      </c>
      <c r="K2043" s="104">
        <v>2307.6799999999998</v>
      </c>
      <c r="L2043" s="104">
        <v>2307.6799999999998</v>
      </c>
      <c r="M2043" s="104">
        <v>2307.6799999999998</v>
      </c>
      <c r="N2043" s="104">
        <v>2307.6799999999998</v>
      </c>
      <c r="O2043" s="104">
        <v>2307.6799999999998</v>
      </c>
      <c r="P2043" s="104">
        <v>2307.6799999999998</v>
      </c>
      <c r="Q2043" s="104">
        <v>2307.6799999999998</v>
      </c>
      <c r="R2043" s="104">
        <v>2307.6799999999998</v>
      </c>
      <c r="S2043" s="104">
        <v>2307.6799999999998</v>
      </c>
    </row>
    <row r="2044" spans="2:19">
      <c r="B2044" s="5">
        <v>1976</v>
      </c>
      <c r="C2044" s="104">
        <v>4412.7299999999996</v>
      </c>
      <c r="D2044" s="104">
        <v>4412.7299999999996</v>
      </c>
      <c r="E2044" s="104">
        <v>4412.7299999999996</v>
      </c>
      <c r="F2044" s="104">
        <v>4412.7299999999996</v>
      </c>
      <c r="G2044" s="104">
        <v>4412.7299999999996</v>
      </c>
      <c r="H2044" s="104">
        <v>4412.7299999999996</v>
      </c>
      <c r="I2044" s="104">
        <v>4412.7299999999996</v>
      </c>
      <c r="J2044" s="104">
        <v>4412.7299999999996</v>
      </c>
      <c r="K2044" s="104">
        <v>4412.7299999999996</v>
      </c>
      <c r="L2044" s="104">
        <v>4412.7299999999996</v>
      </c>
      <c r="M2044" s="104">
        <v>4412.7299999999996</v>
      </c>
      <c r="N2044" s="104">
        <v>4412.7299999999996</v>
      </c>
      <c r="O2044" s="104">
        <v>4412.7299999999996</v>
      </c>
      <c r="P2044" s="104">
        <v>4412.7299999999996</v>
      </c>
      <c r="Q2044" s="104">
        <v>4412.7299999999996</v>
      </c>
      <c r="R2044" s="104">
        <v>4412.7299999999996</v>
      </c>
      <c r="S2044" s="104">
        <v>4412.7299999999996</v>
      </c>
    </row>
    <row r="2045" spans="2:19">
      <c r="B2045" s="5">
        <v>1975</v>
      </c>
      <c r="C2045" s="104">
        <v>16666.68</v>
      </c>
      <c r="D2045" s="104">
        <v>16666.68</v>
      </c>
      <c r="E2045" s="104">
        <v>16666.68</v>
      </c>
      <c r="F2045" s="104">
        <v>16666.68</v>
      </c>
      <c r="G2045" s="104">
        <v>16666.68</v>
      </c>
      <c r="H2045" s="104">
        <v>16666.68</v>
      </c>
      <c r="I2045" s="104">
        <v>16666.68</v>
      </c>
      <c r="J2045" s="104">
        <v>16666.68</v>
      </c>
      <c r="K2045" s="104">
        <v>16666.68</v>
      </c>
      <c r="L2045" s="104">
        <v>16666.68</v>
      </c>
      <c r="M2045" s="104">
        <v>16666.68</v>
      </c>
      <c r="N2045" s="104">
        <v>16666.68</v>
      </c>
      <c r="O2045" s="104">
        <v>16666.68</v>
      </c>
      <c r="P2045" s="104">
        <v>16666.68</v>
      </c>
      <c r="Q2045" s="104">
        <v>16666.68</v>
      </c>
      <c r="R2045" s="104">
        <v>16666.68</v>
      </c>
      <c r="S2045" s="104">
        <v>16666.68</v>
      </c>
    </row>
    <row r="2046" spans="2:19">
      <c r="B2046" s="5">
        <v>1974</v>
      </c>
      <c r="C2046" s="104">
        <v>69484.570000000007</v>
      </c>
      <c r="D2046" s="104">
        <v>69484.570000000007</v>
      </c>
      <c r="E2046" s="104">
        <v>69484.570000000007</v>
      </c>
      <c r="F2046" s="104">
        <v>69484.570000000007</v>
      </c>
      <c r="G2046" s="104">
        <v>69484.570000000007</v>
      </c>
      <c r="H2046" s="104">
        <v>69484.570000000007</v>
      </c>
      <c r="I2046" s="104">
        <v>69484.570000000007</v>
      </c>
      <c r="J2046" s="104">
        <v>69484.570000000007</v>
      </c>
      <c r="K2046" s="104">
        <v>69484.570000000007</v>
      </c>
      <c r="L2046" s="104">
        <v>69484.570000000007</v>
      </c>
      <c r="M2046" s="104">
        <v>69484.570000000007</v>
      </c>
      <c r="N2046" s="104">
        <v>69484.570000000007</v>
      </c>
      <c r="O2046" s="104">
        <v>69484.570000000007</v>
      </c>
      <c r="P2046" s="104">
        <v>69484.570000000007</v>
      </c>
      <c r="Q2046" s="104">
        <v>69484.570000000007</v>
      </c>
      <c r="R2046" s="104">
        <v>69484.570000000007</v>
      </c>
      <c r="S2046" s="104">
        <v>69484.570000000007</v>
      </c>
    </row>
    <row r="2047" spans="2:19">
      <c r="B2047" s="5">
        <v>1973</v>
      </c>
      <c r="C2047" s="104">
        <v>3340.63</v>
      </c>
      <c r="D2047" s="104">
        <v>3340.63</v>
      </c>
      <c r="E2047" s="104">
        <v>3340.63</v>
      </c>
      <c r="F2047" s="104">
        <v>3340.63</v>
      </c>
      <c r="G2047" s="104">
        <v>3340.63</v>
      </c>
      <c r="H2047" s="104">
        <v>3340.63</v>
      </c>
      <c r="I2047" s="104">
        <v>3340.63</v>
      </c>
      <c r="J2047" s="104">
        <v>3340.63</v>
      </c>
      <c r="K2047" s="104">
        <v>3340.63</v>
      </c>
      <c r="L2047" s="104">
        <v>3340.63</v>
      </c>
      <c r="M2047" s="104">
        <v>3340.63</v>
      </c>
      <c r="N2047" s="104">
        <v>3340.63</v>
      </c>
      <c r="O2047" s="104">
        <v>3340.63</v>
      </c>
      <c r="P2047" s="104">
        <v>3340.63</v>
      </c>
      <c r="Q2047" s="104">
        <v>3340.63</v>
      </c>
      <c r="R2047" s="104">
        <v>3340.63</v>
      </c>
      <c r="S2047" s="104">
        <v>3340.63</v>
      </c>
    </row>
    <row r="2048" spans="2:19">
      <c r="B2048" s="5">
        <v>1972</v>
      </c>
      <c r="C2048" s="104">
        <v>80274.350000000006</v>
      </c>
      <c r="D2048" s="104">
        <v>80274.350000000006</v>
      </c>
      <c r="E2048" s="104">
        <v>80274.350000000006</v>
      </c>
      <c r="F2048" s="104">
        <v>80274.350000000006</v>
      </c>
      <c r="G2048" s="104">
        <v>80274.350000000006</v>
      </c>
      <c r="H2048" s="104">
        <v>80274.350000000006</v>
      </c>
      <c r="I2048" s="104">
        <v>80274.350000000006</v>
      </c>
      <c r="J2048" s="104">
        <v>80274.350000000006</v>
      </c>
      <c r="K2048" s="104">
        <v>80274.350000000006</v>
      </c>
      <c r="L2048" s="104">
        <v>80274.350000000006</v>
      </c>
      <c r="M2048" s="104">
        <v>80274.350000000006</v>
      </c>
      <c r="N2048" s="104">
        <v>80274.350000000006</v>
      </c>
      <c r="O2048" s="104">
        <v>80274.350000000006</v>
      </c>
      <c r="P2048" s="104">
        <v>80274.350000000006</v>
      </c>
      <c r="Q2048" s="104">
        <v>80274.350000000006</v>
      </c>
      <c r="R2048" s="104">
        <v>80274.350000000006</v>
      </c>
      <c r="S2048" s="104">
        <v>80274.350000000006</v>
      </c>
    </row>
    <row r="2049" spans="2:19">
      <c r="B2049" s="5">
        <v>1971</v>
      </c>
      <c r="C2049" s="104">
        <v>3960.97</v>
      </c>
      <c r="D2049" s="104">
        <v>3960.97</v>
      </c>
      <c r="E2049" s="104">
        <v>3960.97</v>
      </c>
      <c r="F2049" s="104">
        <v>3960.97</v>
      </c>
      <c r="G2049" s="104">
        <v>3960.97</v>
      </c>
      <c r="H2049" s="104">
        <v>3960.97</v>
      </c>
      <c r="I2049" s="104">
        <v>3960.97</v>
      </c>
      <c r="J2049" s="104">
        <v>3960.97</v>
      </c>
      <c r="K2049" s="104">
        <v>3960.97</v>
      </c>
      <c r="L2049" s="104">
        <v>3960.97</v>
      </c>
      <c r="M2049" s="104">
        <v>3960.97</v>
      </c>
      <c r="N2049" s="104">
        <v>3960.97</v>
      </c>
      <c r="O2049" s="104">
        <v>3960.97</v>
      </c>
      <c r="P2049" s="104">
        <v>3960.97</v>
      </c>
      <c r="Q2049" s="104">
        <v>3960.97</v>
      </c>
      <c r="R2049" s="104">
        <v>3960.97</v>
      </c>
      <c r="S2049" s="104">
        <v>3960.97</v>
      </c>
    </row>
    <row r="2050" spans="2:19">
      <c r="B2050" s="5">
        <v>1970</v>
      </c>
      <c r="C2050" s="104">
        <v>4360.28</v>
      </c>
      <c r="D2050" s="104">
        <v>4360.28</v>
      </c>
      <c r="E2050" s="104">
        <v>4360.28</v>
      </c>
      <c r="F2050" s="104">
        <v>4360.28</v>
      </c>
      <c r="G2050" s="104">
        <v>4360.28</v>
      </c>
      <c r="H2050" s="104">
        <v>4360.28</v>
      </c>
      <c r="I2050" s="104">
        <v>4360.28</v>
      </c>
      <c r="J2050" s="104">
        <v>4360.28</v>
      </c>
      <c r="K2050" s="104">
        <v>4360.28</v>
      </c>
      <c r="L2050" s="104">
        <v>4360.28</v>
      </c>
      <c r="M2050" s="104">
        <v>4360.28</v>
      </c>
      <c r="N2050" s="104">
        <v>4360.28</v>
      </c>
      <c r="O2050" s="104">
        <v>4360.28</v>
      </c>
      <c r="P2050" s="104">
        <v>4360.28</v>
      </c>
      <c r="Q2050" s="104">
        <v>4360.28</v>
      </c>
      <c r="R2050" s="104">
        <v>4360.28</v>
      </c>
      <c r="S2050" s="104">
        <v>4360.28</v>
      </c>
    </row>
    <row r="2051" spans="2:19">
      <c r="B2051" s="5">
        <v>1969</v>
      </c>
      <c r="C2051" s="104">
        <v>9906.91</v>
      </c>
      <c r="D2051" s="104">
        <v>9906.91</v>
      </c>
      <c r="E2051" s="104">
        <v>9906.91</v>
      </c>
      <c r="F2051" s="104">
        <v>9906.91</v>
      </c>
      <c r="G2051" s="104">
        <v>9906.91</v>
      </c>
      <c r="H2051" s="104">
        <v>9906.91</v>
      </c>
      <c r="I2051" s="104">
        <v>9906.91</v>
      </c>
      <c r="J2051" s="104">
        <v>9906.91</v>
      </c>
      <c r="K2051" s="104">
        <v>9906.91</v>
      </c>
      <c r="L2051" s="104">
        <v>9906.91</v>
      </c>
      <c r="M2051" s="104">
        <v>9906.91</v>
      </c>
      <c r="N2051" s="104">
        <v>9906.91</v>
      </c>
      <c r="O2051" s="104">
        <v>9906.91</v>
      </c>
      <c r="P2051" s="104">
        <v>9906.91</v>
      </c>
      <c r="Q2051" s="104">
        <v>9906.91</v>
      </c>
      <c r="R2051" s="104">
        <v>9906.91</v>
      </c>
      <c r="S2051" s="104">
        <v>9906.91</v>
      </c>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104">
        <v>5882.25</v>
      </c>
      <c r="D2053" s="104">
        <v>5882.25</v>
      </c>
      <c r="E2053" s="104">
        <v>5882.25</v>
      </c>
      <c r="F2053" s="104">
        <v>5882.25</v>
      </c>
      <c r="G2053" s="104">
        <v>5882.25</v>
      </c>
      <c r="H2053" s="104">
        <v>5882.25</v>
      </c>
      <c r="I2053" s="104">
        <v>5882.25</v>
      </c>
      <c r="J2053" s="104">
        <v>5882.25</v>
      </c>
      <c r="K2053" s="104">
        <v>5882.25</v>
      </c>
      <c r="L2053" s="104">
        <v>5882.25</v>
      </c>
      <c r="M2053" s="104">
        <v>5882.25</v>
      </c>
      <c r="N2053" s="104">
        <v>5882.25</v>
      </c>
      <c r="O2053" s="104">
        <v>5882.25</v>
      </c>
      <c r="P2053" s="104">
        <v>5882.25</v>
      </c>
      <c r="Q2053" s="104">
        <v>5882.25</v>
      </c>
      <c r="R2053" s="104">
        <v>5882.25</v>
      </c>
      <c r="S2053" s="104">
        <v>5882.25</v>
      </c>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104">
        <v>3869.66</v>
      </c>
      <c r="D2056" s="104">
        <v>3869.66</v>
      </c>
      <c r="E2056" s="104">
        <v>3869.66</v>
      </c>
      <c r="F2056" s="104">
        <v>3869.66</v>
      </c>
      <c r="G2056" s="104">
        <v>3869.66</v>
      </c>
      <c r="H2056" s="104">
        <v>3869.66</v>
      </c>
      <c r="I2056" s="104">
        <v>3869.66</v>
      </c>
      <c r="J2056" s="104">
        <v>3869.66</v>
      </c>
      <c r="K2056" s="104">
        <v>3869.66</v>
      </c>
      <c r="L2056" s="104">
        <v>3869.66</v>
      </c>
      <c r="M2056" s="104">
        <v>3869.66</v>
      </c>
      <c r="N2056" s="104">
        <v>3869.66</v>
      </c>
      <c r="O2056" s="104">
        <v>3869.66</v>
      </c>
      <c r="P2056" s="104">
        <v>3869.66</v>
      </c>
      <c r="Q2056" s="104">
        <v>3869.66</v>
      </c>
      <c r="R2056" s="104">
        <v>3869.66</v>
      </c>
      <c r="S2056" s="104">
        <v>3869.66</v>
      </c>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104">
        <v>5475.85</v>
      </c>
      <c r="D2058" s="104">
        <v>5475.85</v>
      </c>
      <c r="E2058" s="104">
        <v>5475.85</v>
      </c>
      <c r="F2058" s="104">
        <v>5475.85</v>
      </c>
      <c r="G2058" s="104">
        <v>5475.85</v>
      </c>
      <c r="H2058" s="104">
        <v>5475.85</v>
      </c>
      <c r="I2058" s="104">
        <v>5475.85</v>
      </c>
      <c r="J2058" s="104">
        <v>5475.85</v>
      </c>
      <c r="K2058" s="104">
        <v>5475.85</v>
      </c>
      <c r="L2058" s="104">
        <v>5475.85</v>
      </c>
      <c r="M2058" s="104">
        <v>5475.85</v>
      </c>
      <c r="N2058" s="104">
        <v>5475.85</v>
      </c>
      <c r="O2058" s="104">
        <v>5475.85</v>
      </c>
      <c r="P2058" s="104">
        <v>5475.85</v>
      </c>
      <c r="Q2058" s="104">
        <v>5475.85</v>
      </c>
      <c r="R2058" s="104">
        <v>5475.85</v>
      </c>
      <c r="S2058" s="104">
        <v>5475.85</v>
      </c>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104"/>
      <c r="P2060" s="104"/>
      <c r="Q2060" s="104"/>
      <c r="R2060" s="104"/>
      <c r="S2060" s="10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1067101.2200000002</v>
      </c>
      <c r="D2091" s="7">
        <f>SUM(D2013:D2090)</f>
        <v>1070238.4200000002</v>
      </c>
      <c r="E2091" s="7">
        <f>SUM(E2012:E2090)</f>
        <v>1070238.4200000002</v>
      </c>
      <c r="F2091" s="7">
        <f>SUM(F2011:F2090)</f>
        <v>1070238.4200000002</v>
      </c>
      <c r="G2091" s="7">
        <f>SUM(G2010:G2090)</f>
        <v>1115351.4200000002</v>
      </c>
      <c r="H2091" s="7">
        <f>SUM(H2004:H2090)</f>
        <v>1127851.4200000002</v>
      </c>
      <c r="I2091" s="7">
        <f>SUM(I2004:I2090)</f>
        <v>1127851.4200000002</v>
      </c>
      <c r="J2091" s="7">
        <f t="shared" ref="J2091" si="48">SUM(J2004:J2090)</f>
        <v>1136429.6500000001</v>
      </c>
      <c r="K2091" s="7">
        <f>SUM(K2004:K2090)</f>
        <v>1139699.8900000001</v>
      </c>
      <c r="L2091" s="7">
        <f t="shared" ref="L2091" si="49">SUM(L2004:L2090)</f>
        <v>1167088.7700000003</v>
      </c>
      <c r="M2091" s="7">
        <f>SUM(M2004:M2090)</f>
        <v>1167088.7700000003</v>
      </c>
      <c r="N2091" s="10">
        <f>SUM(N1999:N2090)</f>
        <v>1175752.54</v>
      </c>
      <c r="O2091" s="10">
        <f t="shared" ref="O2091:S2091" si="50">SUM(O1999:O2090)</f>
        <v>1175752.54</v>
      </c>
      <c r="P2091" s="10">
        <f t="shared" si="50"/>
        <v>1175752.54</v>
      </c>
      <c r="Q2091" s="10">
        <f t="shared" si="50"/>
        <v>1175752.54</v>
      </c>
      <c r="R2091" s="10">
        <f t="shared" si="50"/>
        <v>1175752.54</v>
      </c>
      <c r="S2091" s="10">
        <f t="shared" si="50"/>
        <v>1175752.54</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3021.91</v>
      </c>
    </row>
    <row r="2094" spans="1:19">
      <c r="A2094" s="35"/>
      <c r="B2094" s="5">
        <v>2021</v>
      </c>
      <c r="C2094" s="33"/>
      <c r="D2094" s="33"/>
      <c r="E2094" s="33"/>
      <c r="F2094" s="33"/>
      <c r="G2094" s="33"/>
      <c r="H2094" s="33"/>
      <c r="I2094" s="33"/>
      <c r="J2094" s="33"/>
      <c r="K2094" s="33"/>
      <c r="L2094" s="33"/>
      <c r="M2094" s="33"/>
      <c r="N2094" s="33"/>
      <c r="O2094" s="33"/>
      <c r="P2094" s="33"/>
      <c r="Q2094" s="33"/>
      <c r="R2094" s="104">
        <v>42656</v>
      </c>
      <c r="S2094" s="104">
        <v>42656</v>
      </c>
    </row>
    <row r="2095" spans="1:19">
      <c r="B2095" s="5">
        <v>2020</v>
      </c>
      <c r="C2095" s="33"/>
      <c r="D2095" s="33"/>
      <c r="E2095" s="33"/>
      <c r="F2095" s="33"/>
      <c r="G2095" s="33"/>
      <c r="H2095" s="33"/>
      <c r="I2095" s="33"/>
      <c r="J2095" s="33"/>
      <c r="K2095" s="33"/>
      <c r="L2095" s="33"/>
      <c r="M2095" s="33"/>
      <c r="N2095" s="33"/>
      <c r="O2095" s="33"/>
      <c r="P2095" s="33"/>
      <c r="Q2095" s="104">
        <v>28224.880000000001</v>
      </c>
      <c r="R2095" s="104">
        <v>28224.880000000001</v>
      </c>
      <c r="S2095" s="104">
        <v>28224.880000000001</v>
      </c>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104">
        <v>4170.5</v>
      </c>
      <c r="O2098" s="104">
        <v>4170.5</v>
      </c>
      <c r="P2098" s="104">
        <v>4170.5</v>
      </c>
      <c r="Q2098" s="104">
        <v>4170.5</v>
      </c>
      <c r="R2098" s="104">
        <v>4170.5</v>
      </c>
      <c r="S2098" s="104">
        <v>4170.5</v>
      </c>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104">
        <v>11469.68</v>
      </c>
      <c r="M2100" s="104">
        <v>11469.68</v>
      </c>
      <c r="N2100" s="104">
        <v>11469.68</v>
      </c>
      <c r="O2100" s="104">
        <v>11469.68</v>
      </c>
      <c r="P2100" s="104">
        <v>11469.68</v>
      </c>
      <c r="Q2100" s="104">
        <v>11469.68</v>
      </c>
      <c r="R2100" s="104">
        <v>11469.68</v>
      </c>
      <c r="S2100" s="104">
        <v>11469.68</v>
      </c>
    </row>
    <row r="2101" spans="1:19">
      <c r="B2101" s="5">
        <v>2014</v>
      </c>
      <c r="C2101" s="33"/>
      <c r="D2101" s="33"/>
      <c r="E2101" s="33"/>
      <c r="F2101" s="33"/>
      <c r="G2101" s="33"/>
      <c r="H2101" s="33"/>
      <c r="I2101" s="33"/>
      <c r="J2101" s="33"/>
      <c r="K2101" s="104">
        <v>11354.75</v>
      </c>
      <c r="L2101" s="104">
        <v>11354.75</v>
      </c>
      <c r="M2101" s="104">
        <v>11354.75</v>
      </c>
      <c r="N2101" s="104">
        <v>11354.75</v>
      </c>
      <c r="O2101" s="104">
        <v>11354.75</v>
      </c>
      <c r="P2101" s="104">
        <v>11354.75</v>
      </c>
      <c r="Q2101" s="104">
        <v>11354.75</v>
      </c>
      <c r="R2101" s="104">
        <v>11354.75</v>
      </c>
      <c r="S2101" s="104">
        <v>11354.75</v>
      </c>
    </row>
    <row r="2102" spans="1:19">
      <c r="B2102" s="5">
        <v>2013</v>
      </c>
      <c r="C2102" s="33"/>
      <c r="D2102" s="33"/>
      <c r="E2102" s="33"/>
      <c r="F2102" s="33"/>
      <c r="G2102" s="33"/>
      <c r="H2102" s="33"/>
      <c r="I2102" s="33"/>
      <c r="J2102" s="104">
        <v>6347.16</v>
      </c>
      <c r="K2102" s="104">
        <v>6347.16</v>
      </c>
      <c r="L2102" s="104">
        <v>6347.16</v>
      </c>
      <c r="M2102" s="104">
        <v>6347.16</v>
      </c>
      <c r="N2102" s="104">
        <v>6347.16</v>
      </c>
      <c r="O2102" s="104">
        <v>6347.16</v>
      </c>
      <c r="P2102" s="104">
        <v>6347.16</v>
      </c>
      <c r="Q2102" s="104">
        <v>6347.16</v>
      </c>
      <c r="R2102" s="104">
        <v>6347.16</v>
      </c>
      <c r="S2102" s="104">
        <v>6347.16</v>
      </c>
    </row>
    <row r="2103" spans="1:19">
      <c r="B2103" s="5">
        <v>2012</v>
      </c>
      <c r="C2103" s="33"/>
      <c r="D2103" s="33"/>
      <c r="E2103" s="33"/>
      <c r="F2103" s="33"/>
      <c r="G2103" s="33"/>
      <c r="H2103" s="33"/>
      <c r="I2103" s="104">
        <v>3188.44</v>
      </c>
      <c r="J2103" s="104">
        <v>3188.44</v>
      </c>
      <c r="K2103" s="104">
        <v>3188.44</v>
      </c>
      <c r="L2103" s="104">
        <v>3188.44</v>
      </c>
      <c r="M2103" s="104">
        <v>3188.44</v>
      </c>
      <c r="N2103" s="104">
        <v>3188.44</v>
      </c>
      <c r="O2103" s="104">
        <v>3188.44</v>
      </c>
      <c r="P2103" s="104">
        <v>3188.44</v>
      </c>
      <c r="Q2103" s="104">
        <v>3188.44</v>
      </c>
      <c r="R2103" s="104">
        <v>3188.44</v>
      </c>
      <c r="S2103" s="104">
        <v>3188.44</v>
      </c>
    </row>
    <row r="2104" spans="1:19">
      <c r="B2104" s="5">
        <v>2011</v>
      </c>
      <c r="C2104" s="33"/>
      <c r="D2104" s="33"/>
      <c r="E2104" s="33"/>
      <c r="F2104" s="33"/>
      <c r="G2104" s="33"/>
      <c r="H2104" s="104">
        <v>6921.63</v>
      </c>
      <c r="I2104" s="104">
        <v>6921.63</v>
      </c>
      <c r="J2104" s="104">
        <v>6921.63</v>
      </c>
      <c r="K2104" s="104">
        <v>6921.63</v>
      </c>
      <c r="L2104" s="104">
        <v>6921.63</v>
      </c>
      <c r="M2104" s="104">
        <v>6921.63</v>
      </c>
      <c r="N2104" s="104">
        <v>6921.63</v>
      </c>
      <c r="O2104" s="104">
        <v>6921.63</v>
      </c>
      <c r="P2104" s="104">
        <v>6921.63</v>
      </c>
      <c r="Q2104" s="104">
        <v>6921.63</v>
      </c>
      <c r="R2104" s="104">
        <v>6921.63</v>
      </c>
      <c r="S2104" s="104">
        <v>6921.63</v>
      </c>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104">
        <v>11165.13</v>
      </c>
      <c r="F2107" s="104">
        <v>11165.13</v>
      </c>
      <c r="G2107" s="104">
        <v>11165.13</v>
      </c>
      <c r="H2107" s="104">
        <v>11165.13</v>
      </c>
      <c r="I2107" s="104">
        <v>11165.13</v>
      </c>
      <c r="J2107" s="104">
        <v>11165.13</v>
      </c>
      <c r="K2107" s="104">
        <v>11165.13</v>
      </c>
      <c r="L2107" s="104">
        <v>11165.13</v>
      </c>
      <c r="M2107" s="104">
        <v>11165.13</v>
      </c>
      <c r="N2107" s="104">
        <v>11165.13</v>
      </c>
      <c r="O2107" s="104">
        <v>11165.13</v>
      </c>
      <c r="P2107" s="104">
        <v>11165.13</v>
      </c>
      <c r="Q2107" s="104">
        <v>11165.13</v>
      </c>
      <c r="R2107" s="104">
        <v>11165.13</v>
      </c>
      <c r="S2107" s="104">
        <v>11165.13</v>
      </c>
    </row>
    <row r="2108" spans="1:19">
      <c r="B2108" s="5">
        <v>2007</v>
      </c>
      <c r="C2108" s="33"/>
      <c r="D2108" s="104">
        <v>15267.95</v>
      </c>
      <c r="E2108" s="104">
        <v>15267.95</v>
      </c>
      <c r="F2108" s="104">
        <v>15267.95</v>
      </c>
      <c r="G2108" s="104">
        <v>15267.95</v>
      </c>
      <c r="H2108" s="104">
        <v>15267.95</v>
      </c>
      <c r="I2108" s="104">
        <v>15267.95</v>
      </c>
      <c r="J2108" s="104">
        <v>15267.95</v>
      </c>
      <c r="K2108" s="104">
        <v>15267.95</v>
      </c>
      <c r="L2108" s="104">
        <v>15267.95</v>
      </c>
      <c r="M2108" s="104">
        <v>15267.95</v>
      </c>
      <c r="N2108" s="104">
        <v>15267.95</v>
      </c>
      <c r="O2108" s="104">
        <v>15267.95</v>
      </c>
      <c r="P2108" s="104">
        <v>15267.95</v>
      </c>
      <c r="Q2108" s="104">
        <v>15267.95</v>
      </c>
      <c r="R2108" s="104">
        <v>15267.95</v>
      </c>
      <c r="S2108" s="104">
        <v>15267.95</v>
      </c>
    </row>
    <row r="2109" spans="1:19">
      <c r="B2109" s="5">
        <v>2006</v>
      </c>
      <c r="C2109" s="104">
        <v>63434.93</v>
      </c>
      <c r="D2109" s="104">
        <v>63434.93</v>
      </c>
      <c r="E2109" s="104">
        <v>63434.93</v>
      </c>
      <c r="F2109" s="104">
        <v>63434.93</v>
      </c>
      <c r="G2109" s="104">
        <v>63434.93</v>
      </c>
      <c r="H2109" s="104">
        <v>63434.93</v>
      </c>
      <c r="I2109" s="104">
        <v>63434.93</v>
      </c>
      <c r="J2109" s="104">
        <v>63434.93</v>
      </c>
      <c r="K2109" s="104">
        <v>63434.93</v>
      </c>
      <c r="L2109" s="104">
        <v>63434.93</v>
      </c>
      <c r="M2109" s="104">
        <v>63434.93</v>
      </c>
      <c r="N2109" s="104">
        <v>63434.93</v>
      </c>
      <c r="O2109" s="104">
        <v>63434.93</v>
      </c>
      <c r="P2109" s="104">
        <v>63434.93</v>
      </c>
      <c r="Q2109" s="104">
        <v>63434.93</v>
      </c>
      <c r="R2109" s="104">
        <v>63434.93</v>
      </c>
      <c r="S2109" s="104">
        <v>63434.93</v>
      </c>
    </row>
    <row r="2110" spans="1:19">
      <c r="B2110" s="5">
        <v>2005</v>
      </c>
      <c r="C2110" s="104">
        <v>31875.05</v>
      </c>
      <c r="D2110" s="104">
        <v>31875.05</v>
      </c>
      <c r="E2110" s="104">
        <v>31875.05</v>
      </c>
      <c r="F2110" s="104">
        <v>31875.05</v>
      </c>
      <c r="G2110" s="104">
        <v>31875.05</v>
      </c>
      <c r="H2110" s="104">
        <v>31875.05</v>
      </c>
      <c r="I2110" s="104">
        <v>31875.05</v>
      </c>
      <c r="J2110" s="104">
        <v>31875.05</v>
      </c>
      <c r="K2110" s="104">
        <v>31875.05</v>
      </c>
      <c r="L2110" s="104">
        <v>31875.05</v>
      </c>
      <c r="M2110" s="104">
        <v>31875.05</v>
      </c>
      <c r="N2110" s="104">
        <v>31875.05</v>
      </c>
      <c r="O2110" s="104">
        <v>31875.05</v>
      </c>
      <c r="P2110" s="104">
        <v>31875.05</v>
      </c>
      <c r="Q2110" s="104">
        <v>31875.05</v>
      </c>
      <c r="R2110" s="104">
        <v>31875.05</v>
      </c>
      <c r="S2110" s="104">
        <v>31875.05</v>
      </c>
    </row>
    <row r="2111" spans="1:19">
      <c r="B2111" s="5">
        <v>2004</v>
      </c>
      <c r="C2111" s="104">
        <v>22035.59</v>
      </c>
      <c r="D2111" s="104">
        <v>22035.59</v>
      </c>
      <c r="E2111" s="104">
        <v>22035.59</v>
      </c>
      <c r="F2111" s="104">
        <v>22035.59</v>
      </c>
      <c r="G2111" s="104">
        <v>22035.59</v>
      </c>
      <c r="H2111" s="104">
        <v>22035.59</v>
      </c>
      <c r="I2111" s="104">
        <v>22035.59</v>
      </c>
      <c r="J2111" s="104">
        <v>22035.59</v>
      </c>
      <c r="K2111" s="104">
        <v>22035.59</v>
      </c>
      <c r="L2111" s="104">
        <v>22035.59</v>
      </c>
      <c r="M2111" s="104">
        <v>22035.59</v>
      </c>
      <c r="N2111" s="104">
        <v>22035.59</v>
      </c>
      <c r="O2111" s="104">
        <v>22035.59</v>
      </c>
      <c r="P2111" s="104">
        <v>22035.59</v>
      </c>
      <c r="Q2111" s="104">
        <v>22035.59</v>
      </c>
      <c r="R2111" s="104">
        <v>22035.59</v>
      </c>
      <c r="S2111" s="104">
        <v>22035.59</v>
      </c>
    </row>
    <row r="2112" spans="1:19">
      <c r="B2112" s="5">
        <v>2003</v>
      </c>
      <c r="C2112" s="104">
        <v>22013.89</v>
      </c>
      <c r="D2112" s="104">
        <v>22013.89</v>
      </c>
      <c r="E2112" s="104">
        <v>22013.89</v>
      </c>
      <c r="F2112" s="104">
        <v>22013.89</v>
      </c>
      <c r="G2112" s="104">
        <v>22013.89</v>
      </c>
      <c r="H2112" s="104">
        <v>22013.89</v>
      </c>
      <c r="I2112" s="104">
        <v>22013.89</v>
      </c>
      <c r="J2112" s="104">
        <v>22013.89</v>
      </c>
      <c r="K2112" s="104">
        <v>22013.89</v>
      </c>
      <c r="L2112" s="104">
        <v>22013.89</v>
      </c>
      <c r="M2112" s="104">
        <v>22013.89</v>
      </c>
      <c r="N2112" s="104">
        <v>22013.89</v>
      </c>
      <c r="O2112" s="104">
        <v>22013.89</v>
      </c>
      <c r="P2112" s="104">
        <v>22013.89</v>
      </c>
      <c r="Q2112" s="104">
        <v>22013.89</v>
      </c>
      <c r="R2112" s="104">
        <v>22013.89</v>
      </c>
      <c r="S2112" s="104">
        <v>22013.89</v>
      </c>
    </row>
    <row r="2113" spans="2:19">
      <c r="B2113" s="5">
        <v>2002</v>
      </c>
      <c r="C2113" s="104">
        <v>22468.78</v>
      </c>
      <c r="D2113" s="104">
        <v>22468.78</v>
      </c>
      <c r="E2113" s="104">
        <v>22468.78</v>
      </c>
      <c r="F2113" s="104">
        <v>22468.78</v>
      </c>
      <c r="G2113" s="104">
        <v>22468.78</v>
      </c>
      <c r="H2113" s="104">
        <v>22468.78</v>
      </c>
      <c r="I2113" s="104">
        <v>22468.78</v>
      </c>
      <c r="J2113" s="104">
        <v>22468.78</v>
      </c>
      <c r="K2113" s="104">
        <v>22468.78</v>
      </c>
      <c r="L2113" s="104">
        <v>22468.78</v>
      </c>
      <c r="M2113" s="104">
        <v>22468.78</v>
      </c>
      <c r="N2113" s="104">
        <v>22468.78</v>
      </c>
      <c r="O2113" s="104">
        <v>22468.78</v>
      </c>
      <c r="P2113" s="104">
        <v>22468.78</v>
      </c>
      <c r="Q2113" s="104">
        <v>22468.78</v>
      </c>
      <c r="R2113" s="104">
        <v>22468.78</v>
      </c>
      <c r="S2113" s="104">
        <v>22468.78</v>
      </c>
    </row>
    <row r="2114" spans="2:19">
      <c r="B2114" s="5">
        <v>2001</v>
      </c>
      <c r="C2114" s="104">
        <v>12828</v>
      </c>
      <c r="D2114" s="104">
        <v>12828</v>
      </c>
      <c r="E2114" s="104">
        <v>12828</v>
      </c>
      <c r="F2114" s="104">
        <v>12828</v>
      </c>
      <c r="G2114" s="104">
        <v>12828</v>
      </c>
      <c r="H2114" s="104">
        <v>12828</v>
      </c>
      <c r="I2114" s="104">
        <v>12828</v>
      </c>
      <c r="J2114" s="104">
        <v>12828</v>
      </c>
      <c r="K2114" s="104">
        <v>12828</v>
      </c>
      <c r="L2114" s="104">
        <v>12828</v>
      </c>
      <c r="M2114" s="104">
        <v>12828</v>
      </c>
      <c r="N2114" s="104">
        <v>12828</v>
      </c>
      <c r="O2114" s="104">
        <v>12828</v>
      </c>
      <c r="P2114" s="104">
        <v>12828</v>
      </c>
      <c r="Q2114" s="104">
        <v>12828</v>
      </c>
      <c r="R2114" s="104">
        <v>12828</v>
      </c>
      <c r="S2114" s="104">
        <v>12828</v>
      </c>
    </row>
    <row r="2115" spans="2:19">
      <c r="B2115" s="5">
        <v>2000</v>
      </c>
      <c r="C2115" s="104">
        <v>30538.46</v>
      </c>
      <c r="D2115" s="104">
        <v>30538.46</v>
      </c>
      <c r="E2115" s="104">
        <v>30538.46</v>
      </c>
      <c r="F2115" s="104">
        <v>30538.46</v>
      </c>
      <c r="G2115" s="104">
        <v>30538.46</v>
      </c>
      <c r="H2115" s="104">
        <v>30538.46</v>
      </c>
      <c r="I2115" s="104">
        <v>30538.46</v>
      </c>
      <c r="J2115" s="104">
        <v>30538.46</v>
      </c>
      <c r="K2115" s="104">
        <v>30538.46</v>
      </c>
      <c r="L2115" s="104">
        <v>30538.46</v>
      </c>
      <c r="M2115" s="104">
        <v>30538.46</v>
      </c>
      <c r="N2115" s="104">
        <v>30538.46</v>
      </c>
      <c r="O2115" s="104">
        <v>30538.46</v>
      </c>
      <c r="P2115" s="104">
        <v>30538.46</v>
      </c>
      <c r="Q2115" s="104">
        <v>30538.46</v>
      </c>
      <c r="R2115" s="104">
        <v>30538.46</v>
      </c>
      <c r="S2115" s="104">
        <v>30538.46</v>
      </c>
    </row>
    <row r="2116" spans="2:19">
      <c r="B2116" s="5">
        <v>1999</v>
      </c>
      <c r="C2116" s="104">
        <v>412193.63</v>
      </c>
      <c r="D2116" s="104">
        <v>412193.63</v>
      </c>
      <c r="E2116" s="104">
        <v>412193.63</v>
      </c>
      <c r="F2116" s="104">
        <v>412193.63</v>
      </c>
      <c r="G2116" s="104">
        <v>412193.63</v>
      </c>
      <c r="H2116" s="104">
        <v>412193.63</v>
      </c>
      <c r="I2116" s="104">
        <v>412193.63</v>
      </c>
      <c r="J2116" s="104">
        <v>412193.63</v>
      </c>
      <c r="K2116" s="104">
        <v>412193.63</v>
      </c>
      <c r="L2116" s="104">
        <v>412193.63</v>
      </c>
      <c r="M2116" s="104">
        <v>412193.63</v>
      </c>
      <c r="N2116" s="104">
        <v>412193.63</v>
      </c>
      <c r="O2116" s="104">
        <v>412193.63</v>
      </c>
      <c r="P2116" s="104">
        <v>412193.63</v>
      </c>
      <c r="Q2116" s="104">
        <v>412193.63</v>
      </c>
      <c r="R2116" s="104">
        <v>412193.63</v>
      </c>
      <c r="S2116" s="104">
        <v>412193.63</v>
      </c>
    </row>
    <row r="2117" spans="2:19">
      <c r="B2117" s="5">
        <v>1998</v>
      </c>
      <c r="C2117" s="104">
        <v>126387.61</v>
      </c>
      <c r="D2117" s="104">
        <v>126387.61</v>
      </c>
      <c r="E2117" s="104">
        <v>126387.61</v>
      </c>
      <c r="F2117" s="104">
        <v>126387.61</v>
      </c>
      <c r="G2117" s="104">
        <v>126387.61</v>
      </c>
      <c r="H2117" s="104">
        <v>126387.61</v>
      </c>
      <c r="I2117" s="104">
        <v>126387.61</v>
      </c>
      <c r="J2117" s="104">
        <v>126387.61</v>
      </c>
      <c r="K2117" s="104">
        <v>126387.61</v>
      </c>
      <c r="L2117" s="104">
        <v>126387.61</v>
      </c>
      <c r="M2117" s="104">
        <v>126387.61</v>
      </c>
      <c r="N2117" s="104">
        <v>126387.61</v>
      </c>
      <c r="O2117" s="104">
        <v>126387.61</v>
      </c>
      <c r="P2117" s="104">
        <v>126387.61</v>
      </c>
      <c r="Q2117" s="104">
        <v>126387.61</v>
      </c>
      <c r="R2117" s="104">
        <v>126387.61</v>
      </c>
      <c r="S2117" s="104">
        <v>126387.61</v>
      </c>
    </row>
    <row r="2118" spans="2:19">
      <c r="B2118" s="5">
        <v>1997</v>
      </c>
      <c r="C2118" s="104">
        <v>308690.45</v>
      </c>
      <c r="D2118" s="104">
        <v>308690.45</v>
      </c>
      <c r="E2118" s="104">
        <v>308690.45</v>
      </c>
      <c r="F2118" s="104">
        <v>308690.45</v>
      </c>
      <c r="G2118" s="104">
        <v>308690.45</v>
      </c>
      <c r="H2118" s="104">
        <v>308690.45</v>
      </c>
      <c r="I2118" s="104">
        <v>308690.45</v>
      </c>
      <c r="J2118" s="104">
        <v>308690.45</v>
      </c>
      <c r="K2118" s="104">
        <v>308690.45</v>
      </c>
      <c r="L2118" s="104">
        <v>308690.45</v>
      </c>
      <c r="M2118" s="104">
        <v>308690.45</v>
      </c>
      <c r="N2118" s="104">
        <v>308690.45</v>
      </c>
      <c r="O2118" s="104">
        <v>308690.45</v>
      </c>
      <c r="P2118" s="104">
        <v>308690.45</v>
      </c>
      <c r="Q2118" s="104">
        <v>308690.45</v>
      </c>
      <c r="R2118" s="104">
        <v>308690.45</v>
      </c>
      <c r="S2118" s="104">
        <v>308690.45</v>
      </c>
    </row>
    <row r="2119" spans="2:19">
      <c r="B2119" s="5">
        <v>1996</v>
      </c>
      <c r="C2119" s="104">
        <v>70527.28</v>
      </c>
      <c r="D2119" s="104">
        <v>70527.28</v>
      </c>
      <c r="E2119" s="104">
        <v>70527.28</v>
      </c>
      <c r="F2119" s="104">
        <v>70527.28</v>
      </c>
      <c r="G2119" s="104">
        <v>70527.28</v>
      </c>
      <c r="H2119" s="104">
        <v>70527.28</v>
      </c>
      <c r="I2119" s="104">
        <v>70527.28</v>
      </c>
      <c r="J2119" s="104">
        <v>70527.28</v>
      </c>
      <c r="K2119" s="104">
        <v>70527.28</v>
      </c>
      <c r="L2119" s="104">
        <v>70527.28</v>
      </c>
      <c r="M2119" s="104">
        <v>70527.28</v>
      </c>
      <c r="N2119" s="104">
        <v>70527.28</v>
      </c>
      <c r="O2119" s="104">
        <v>70527.28</v>
      </c>
      <c r="P2119" s="104">
        <v>70527.28</v>
      </c>
      <c r="Q2119" s="104">
        <v>70527.28</v>
      </c>
      <c r="R2119" s="104">
        <v>70527.28</v>
      </c>
      <c r="S2119" s="104">
        <v>70527.28</v>
      </c>
    </row>
    <row r="2120" spans="2:19">
      <c r="B2120" s="5">
        <v>1995</v>
      </c>
      <c r="C2120" s="104">
        <v>76869.84</v>
      </c>
      <c r="D2120" s="104">
        <v>76869.84</v>
      </c>
      <c r="E2120" s="104">
        <v>76869.84</v>
      </c>
      <c r="F2120" s="104">
        <v>76869.84</v>
      </c>
      <c r="G2120" s="104">
        <v>76869.84</v>
      </c>
      <c r="H2120" s="104">
        <v>76869.84</v>
      </c>
      <c r="I2120" s="104">
        <v>76869.84</v>
      </c>
      <c r="J2120" s="104">
        <v>76869.84</v>
      </c>
      <c r="K2120" s="104">
        <v>76869.84</v>
      </c>
      <c r="L2120" s="104">
        <v>76869.84</v>
      </c>
      <c r="M2120" s="104">
        <v>76869.84</v>
      </c>
      <c r="N2120" s="104">
        <v>76869.84</v>
      </c>
      <c r="O2120" s="104">
        <v>76869.84</v>
      </c>
      <c r="P2120" s="104">
        <v>76869.84</v>
      </c>
      <c r="Q2120" s="104">
        <v>76869.84</v>
      </c>
      <c r="R2120" s="104">
        <v>76869.84</v>
      </c>
      <c r="S2120" s="104">
        <v>76869.84</v>
      </c>
    </row>
    <row r="2121" spans="2:19">
      <c r="B2121" s="5">
        <v>1994</v>
      </c>
      <c r="C2121" s="104">
        <v>849607.36</v>
      </c>
      <c r="D2121" s="104">
        <v>849607.36</v>
      </c>
      <c r="E2121" s="104">
        <v>849607.36</v>
      </c>
      <c r="F2121" s="104">
        <v>849607.36</v>
      </c>
      <c r="G2121" s="104">
        <v>849607.36</v>
      </c>
      <c r="H2121" s="104">
        <v>849607.36</v>
      </c>
      <c r="I2121" s="104">
        <v>849607.36</v>
      </c>
      <c r="J2121" s="104">
        <v>849607.36</v>
      </c>
      <c r="K2121" s="104">
        <v>849607.36</v>
      </c>
      <c r="L2121" s="104">
        <v>849607.36</v>
      </c>
      <c r="M2121" s="104">
        <v>849607.36</v>
      </c>
      <c r="N2121" s="104">
        <v>849607.36</v>
      </c>
      <c r="O2121" s="104">
        <v>849607.36</v>
      </c>
      <c r="P2121" s="104">
        <v>849607.36</v>
      </c>
      <c r="Q2121" s="104">
        <v>849607.36</v>
      </c>
      <c r="R2121" s="104">
        <v>849607.36</v>
      </c>
      <c r="S2121" s="104">
        <v>849607.36</v>
      </c>
    </row>
    <row r="2122" spans="2:19">
      <c r="B2122" s="5">
        <v>1993</v>
      </c>
      <c r="C2122" s="104">
        <v>33192.339999999997</v>
      </c>
      <c r="D2122" s="104">
        <v>33192.339999999997</v>
      </c>
      <c r="E2122" s="104">
        <v>33192.339999999997</v>
      </c>
      <c r="F2122" s="104">
        <v>33192.339999999997</v>
      </c>
      <c r="G2122" s="104">
        <v>33192.339999999997</v>
      </c>
      <c r="H2122" s="104">
        <v>33192.339999999997</v>
      </c>
      <c r="I2122" s="104">
        <v>33192.339999999997</v>
      </c>
      <c r="J2122" s="104">
        <v>33192.339999999997</v>
      </c>
      <c r="K2122" s="104">
        <v>33192.339999999997</v>
      </c>
      <c r="L2122" s="104">
        <v>33192.339999999997</v>
      </c>
      <c r="M2122" s="104">
        <v>33192.339999999997</v>
      </c>
      <c r="N2122" s="104">
        <v>33192.339999999997</v>
      </c>
      <c r="O2122" s="104">
        <v>33192.339999999997</v>
      </c>
      <c r="P2122" s="104">
        <v>33192.339999999997</v>
      </c>
      <c r="Q2122" s="104">
        <v>33192.339999999997</v>
      </c>
      <c r="R2122" s="104">
        <v>33192.339999999997</v>
      </c>
      <c r="S2122" s="104">
        <v>33192.339999999997</v>
      </c>
    </row>
    <row r="2123" spans="2:19">
      <c r="B2123" s="5">
        <v>1992</v>
      </c>
      <c r="C2123" s="104">
        <v>707078.39</v>
      </c>
      <c r="D2123" s="104">
        <v>707078.39</v>
      </c>
      <c r="E2123" s="104">
        <v>707078.39</v>
      </c>
      <c r="F2123" s="104">
        <v>707078.39</v>
      </c>
      <c r="G2123" s="104">
        <v>707078.39</v>
      </c>
      <c r="H2123" s="104">
        <v>707078.39</v>
      </c>
      <c r="I2123" s="104">
        <v>707078.39</v>
      </c>
      <c r="J2123" s="104">
        <v>707078.39</v>
      </c>
      <c r="K2123" s="104">
        <v>707078.39</v>
      </c>
      <c r="L2123" s="104">
        <v>707078.39</v>
      </c>
      <c r="M2123" s="104">
        <v>707078.39</v>
      </c>
      <c r="N2123" s="104">
        <v>707078.39</v>
      </c>
      <c r="O2123" s="104">
        <v>707078.39</v>
      </c>
      <c r="P2123" s="104">
        <v>707078.39</v>
      </c>
      <c r="Q2123" s="104">
        <v>707078.39</v>
      </c>
      <c r="R2123" s="104">
        <v>707078.39</v>
      </c>
      <c r="S2123" s="104">
        <v>707078.39</v>
      </c>
    </row>
    <row r="2124" spans="2:19">
      <c r="B2124" s="5">
        <v>1991</v>
      </c>
      <c r="C2124" s="104">
        <v>94681.39</v>
      </c>
      <c r="D2124" s="104">
        <v>94681.39</v>
      </c>
      <c r="E2124" s="104">
        <v>94681.39</v>
      </c>
      <c r="F2124" s="104">
        <v>94681.39</v>
      </c>
      <c r="G2124" s="104">
        <v>94681.39</v>
      </c>
      <c r="H2124" s="104">
        <v>94681.39</v>
      </c>
      <c r="I2124" s="104">
        <v>94681.39</v>
      </c>
      <c r="J2124" s="104">
        <v>94681.39</v>
      </c>
      <c r="K2124" s="104">
        <v>94681.39</v>
      </c>
      <c r="L2124" s="104">
        <v>94681.39</v>
      </c>
      <c r="M2124" s="104">
        <v>94681.39</v>
      </c>
      <c r="N2124" s="104">
        <v>94681.39</v>
      </c>
      <c r="O2124" s="104">
        <v>94681.39</v>
      </c>
      <c r="P2124" s="104">
        <v>94681.39</v>
      </c>
      <c r="Q2124" s="104">
        <v>94681.39</v>
      </c>
      <c r="R2124" s="104">
        <v>94681.39</v>
      </c>
      <c r="S2124" s="104">
        <v>94681.39</v>
      </c>
    </row>
    <row r="2125" spans="2:19">
      <c r="B2125" s="5">
        <v>1990</v>
      </c>
      <c r="C2125" s="104">
        <v>125879.03999999999</v>
      </c>
      <c r="D2125" s="104">
        <v>125879.03999999999</v>
      </c>
      <c r="E2125" s="104">
        <v>125879.03999999999</v>
      </c>
      <c r="F2125" s="104">
        <v>125879.03999999999</v>
      </c>
      <c r="G2125" s="104">
        <v>125879.03999999999</v>
      </c>
      <c r="H2125" s="104">
        <v>125879.03999999999</v>
      </c>
      <c r="I2125" s="104">
        <v>125879.03999999999</v>
      </c>
      <c r="J2125" s="104">
        <v>125879.03999999999</v>
      </c>
      <c r="K2125" s="104">
        <v>125879.03999999999</v>
      </c>
      <c r="L2125" s="104">
        <v>125879.03999999999</v>
      </c>
      <c r="M2125" s="104">
        <v>125879.03999999999</v>
      </c>
      <c r="N2125" s="104">
        <v>125879.03999999999</v>
      </c>
      <c r="O2125" s="104">
        <v>125879.03999999999</v>
      </c>
      <c r="P2125" s="104">
        <v>125879.03999999999</v>
      </c>
      <c r="Q2125" s="104">
        <v>125879.03999999999</v>
      </c>
      <c r="R2125" s="104">
        <v>125879.03999999999</v>
      </c>
      <c r="S2125" s="104">
        <v>125879.03999999999</v>
      </c>
    </row>
    <row r="2126" spans="2:19">
      <c r="B2126" s="5">
        <v>1989</v>
      </c>
      <c r="C2126" s="104">
        <v>64672.17</v>
      </c>
      <c r="D2126" s="104">
        <v>64672.17</v>
      </c>
      <c r="E2126" s="104">
        <v>64672.17</v>
      </c>
      <c r="F2126" s="104">
        <v>64672.17</v>
      </c>
      <c r="G2126" s="104">
        <v>64672.17</v>
      </c>
      <c r="H2126" s="104">
        <v>64672.17</v>
      </c>
      <c r="I2126" s="104">
        <v>64672.17</v>
      </c>
      <c r="J2126" s="104">
        <v>64672.17</v>
      </c>
      <c r="K2126" s="104">
        <v>64672.17</v>
      </c>
      <c r="L2126" s="104">
        <v>64672.17</v>
      </c>
      <c r="M2126" s="104">
        <v>64672.17</v>
      </c>
      <c r="N2126" s="104">
        <v>64672.17</v>
      </c>
      <c r="O2126" s="104">
        <v>64672.17</v>
      </c>
      <c r="P2126" s="104">
        <v>64672.17</v>
      </c>
      <c r="Q2126" s="104">
        <v>64672.17</v>
      </c>
      <c r="R2126" s="104">
        <v>64672.17</v>
      </c>
      <c r="S2126" s="104">
        <v>64672.17</v>
      </c>
    </row>
    <row r="2127" spans="2:19">
      <c r="B2127" s="5">
        <v>1988</v>
      </c>
      <c r="C2127" s="104">
        <v>105666.42</v>
      </c>
      <c r="D2127" s="104">
        <v>105666.42</v>
      </c>
      <c r="E2127" s="104">
        <v>105666.42</v>
      </c>
      <c r="F2127" s="104">
        <v>105666.42</v>
      </c>
      <c r="G2127" s="104">
        <v>105666.42</v>
      </c>
      <c r="H2127" s="104">
        <v>105666.42</v>
      </c>
      <c r="I2127" s="104">
        <v>105666.42</v>
      </c>
      <c r="J2127" s="104">
        <v>105666.42</v>
      </c>
      <c r="K2127" s="104">
        <v>105666.42</v>
      </c>
      <c r="L2127" s="104">
        <v>105666.42</v>
      </c>
      <c r="M2127" s="104">
        <v>105666.42</v>
      </c>
      <c r="N2127" s="104">
        <v>105666.42</v>
      </c>
      <c r="O2127" s="104">
        <v>105666.42</v>
      </c>
      <c r="P2127" s="104">
        <v>105666.42</v>
      </c>
      <c r="Q2127" s="104">
        <v>105666.42</v>
      </c>
      <c r="R2127" s="104">
        <v>105666.42</v>
      </c>
      <c r="S2127" s="104">
        <v>105666.42</v>
      </c>
    </row>
    <row r="2128" spans="2:19">
      <c r="B2128" s="5">
        <v>1987</v>
      </c>
      <c r="C2128" s="104">
        <v>112464.77</v>
      </c>
      <c r="D2128" s="104">
        <v>112464.77</v>
      </c>
      <c r="E2128" s="104">
        <v>112464.77</v>
      </c>
      <c r="F2128" s="104">
        <v>112464.77</v>
      </c>
      <c r="G2128" s="104">
        <v>112464.77</v>
      </c>
      <c r="H2128" s="104">
        <v>112464.77</v>
      </c>
      <c r="I2128" s="104">
        <v>112464.77</v>
      </c>
      <c r="J2128" s="104">
        <v>112464.77</v>
      </c>
      <c r="K2128" s="104">
        <v>112464.77</v>
      </c>
      <c r="L2128" s="104">
        <v>112464.77</v>
      </c>
      <c r="M2128" s="104">
        <v>112464.77</v>
      </c>
      <c r="N2128" s="104">
        <v>112464.77</v>
      </c>
      <c r="O2128" s="104">
        <v>112464.77</v>
      </c>
      <c r="P2128" s="104">
        <v>112464.77</v>
      </c>
      <c r="Q2128" s="104">
        <v>112464.77</v>
      </c>
      <c r="R2128" s="104">
        <v>112464.77</v>
      </c>
      <c r="S2128" s="104">
        <v>112464.77</v>
      </c>
    </row>
    <row r="2129" spans="2:19">
      <c r="B2129" s="5">
        <v>1986</v>
      </c>
      <c r="C2129" s="104">
        <v>67060.66</v>
      </c>
      <c r="D2129" s="104">
        <v>67060.66</v>
      </c>
      <c r="E2129" s="104">
        <v>67060.66</v>
      </c>
      <c r="F2129" s="104">
        <v>67060.66</v>
      </c>
      <c r="G2129" s="104">
        <v>67060.66</v>
      </c>
      <c r="H2129" s="104">
        <v>67060.66</v>
      </c>
      <c r="I2129" s="104">
        <v>67060.66</v>
      </c>
      <c r="J2129" s="104">
        <v>67060.66</v>
      </c>
      <c r="K2129" s="104">
        <v>67060.66</v>
      </c>
      <c r="L2129" s="104">
        <v>67060.66</v>
      </c>
      <c r="M2129" s="104">
        <v>67060.66</v>
      </c>
      <c r="N2129" s="104">
        <v>67060.66</v>
      </c>
      <c r="O2129" s="104">
        <v>67060.66</v>
      </c>
      <c r="P2129" s="104">
        <v>67060.66</v>
      </c>
      <c r="Q2129" s="104">
        <v>67060.66</v>
      </c>
      <c r="R2129" s="104">
        <v>67060.66</v>
      </c>
      <c r="S2129" s="104">
        <v>67060.66</v>
      </c>
    </row>
    <row r="2130" spans="2:19">
      <c r="B2130" s="5">
        <v>1985</v>
      </c>
      <c r="C2130" s="104">
        <v>563082.74</v>
      </c>
      <c r="D2130" s="104">
        <v>563082.74</v>
      </c>
      <c r="E2130" s="104">
        <v>563082.74</v>
      </c>
      <c r="F2130" s="104">
        <v>563082.74</v>
      </c>
      <c r="G2130" s="104">
        <v>563082.74</v>
      </c>
      <c r="H2130" s="104">
        <v>563082.74</v>
      </c>
      <c r="I2130" s="104">
        <v>563082.74</v>
      </c>
      <c r="J2130" s="104">
        <v>563082.74</v>
      </c>
      <c r="K2130" s="104">
        <v>563082.74</v>
      </c>
      <c r="L2130" s="104">
        <v>563082.74</v>
      </c>
      <c r="M2130" s="104">
        <v>563082.74</v>
      </c>
      <c r="N2130" s="104">
        <v>563082.74</v>
      </c>
      <c r="O2130" s="104">
        <v>563082.74</v>
      </c>
      <c r="P2130" s="104">
        <v>563082.74</v>
      </c>
      <c r="Q2130" s="104">
        <v>563082.74</v>
      </c>
      <c r="R2130" s="104">
        <v>563082.74</v>
      </c>
      <c r="S2130" s="104">
        <v>563082.74</v>
      </c>
    </row>
    <row r="2131" spans="2:19">
      <c r="B2131" s="5">
        <v>1984</v>
      </c>
      <c r="C2131" s="104">
        <v>39477.370000000003</v>
      </c>
      <c r="D2131" s="104">
        <v>39477.370000000003</v>
      </c>
      <c r="E2131" s="104">
        <v>39477.370000000003</v>
      </c>
      <c r="F2131" s="104">
        <v>39477.370000000003</v>
      </c>
      <c r="G2131" s="104">
        <v>39477.370000000003</v>
      </c>
      <c r="H2131" s="104">
        <v>39477.370000000003</v>
      </c>
      <c r="I2131" s="104">
        <v>39477.370000000003</v>
      </c>
      <c r="J2131" s="104">
        <v>39477.370000000003</v>
      </c>
      <c r="K2131" s="104">
        <v>39477.370000000003</v>
      </c>
      <c r="L2131" s="104">
        <v>39477.370000000003</v>
      </c>
      <c r="M2131" s="104">
        <v>39477.370000000003</v>
      </c>
      <c r="N2131" s="104">
        <v>39477.370000000003</v>
      </c>
      <c r="O2131" s="104">
        <v>39477.370000000003</v>
      </c>
      <c r="P2131" s="104">
        <v>39477.370000000003</v>
      </c>
      <c r="Q2131" s="104">
        <v>39477.370000000003</v>
      </c>
      <c r="R2131" s="104">
        <v>39477.370000000003</v>
      </c>
      <c r="S2131" s="104">
        <v>39477.370000000003</v>
      </c>
    </row>
    <row r="2132" spans="2:19">
      <c r="B2132" s="5">
        <v>1983</v>
      </c>
      <c r="C2132" s="104">
        <v>80802.080000000002</v>
      </c>
      <c r="D2132" s="104">
        <v>80802.080000000002</v>
      </c>
      <c r="E2132" s="104">
        <v>80802.080000000002</v>
      </c>
      <c r="F2132" s="104">
        <v>80802.080000000002</v>
      </c>
      <c r="G2132" s="104">
        <v>80802.080000000002</v>
      </c>
      <c r="H2132" s="104">
        <v>80802.080000000002</v>
      </c>
      <c r="I2132" s="104">
        <v>80802.080000000002</v>
      </c>
      <c r="J2132" s="104">
        <v>80802.080000000002</v>
      </c>
      <c r="K2132" s="104">
        <v>80802.080000000002</v>
      </c>
      <c r="L2132" s="104">
        <v>80802.080000000002</v>
      </c>
      <c r="M2132" s="104">
        <v>80802.080000000002</v>
      </c>
      <c r="N2132" s="104">
        <v>80802.080000000002</v>
      </c>
      <c r="O2132" s="104">
        <v>80802.080000000002</v>
      </c>
      <c r="P2132" s="104">
        <v>80802.080000000002</v>
      </c>
      <c r="Q2132" s="104">
        <v>80802.080000000002</v>
      </c>
      <c r="R2132" s="104">
        <v>80802.080000000002</v>
      </c>
      <c r="S2132" s="104">
        <v>80802.080000000002</v>
      </c>
    </row>
    <row r="2133" spans="2:19">
      <c r="B2133" s="5">
        <v>1982</v>
      </c>
      <c r="C2133" s="104">
        <v>74824.72</v>
      </c>
      <c r="D2133" s="104">
        <v>74824.72</v>
      </c>
      <c r="E2133" s="104">
        <v>74824.72</v>
      </c>
      <c r="F2133" s="104">
        <v>74824.72</v>
      </c>
      <c r="G2133" s="104">
        <v>74824.72</v>
      </c>
      <c r="H2133" s="104">
        <v>74824.72</v>
      </c>
      <c r="I2133" s="104">
        <v>74824.72</v>
      </c>
      <c r="J2133" s="104">
        <v>74824.72</v>
      </c>
      <c r="K2133" s="104">
        <v>74824.72</v>
      </c>
      <c r="L2133" s="104">
        <v>74824.72</v>
      </c>
      <c r="M2133" s="104">
        <v>74824.72</v>
      </c>
      <c r="N2133" s="104">
        <v>74824.72</v>
      </c>
      <c r="O2133" s="104">
        <v>74824.72</v>
      </c>
      <c r="P2133" s="104">
        <v>74824.72</v>
      </c>
      <c r="Q2133" s="104">
        <v>74824.72</v>
      </c>
      <c r="R2133" s="104">
        <v>74824.72</v>
      </c>
      <c r="S2133" s="104">
        <v>74824.72</v>
      </c>
    </row>
    <row r="2134" spans="2:19">
      <c r="B2134" s="5">
        <v>1981</v>
      </c>
      <c r="C2134" s="104">
        <v>78722.69</v>
      </c>
      <c r="D2134" s="104">
        <v>78722.69</v>
      </c>
      <c r="E2134" s="104">
        <v>78722.69</v>
      </c>
      <c r="F2134" s="104">
        <v>78722.69</v>
      </c>
      <c r="G2134" s="104">
        <v>78722.69</v>
      </c>
      <c r="H2134" s="104">
        <v>78722.69</v>
      </c>
      <c r="I2134" s="104">
        <v>78722.69</v>
      </c>
      <c r="J2134" s="104">
        <v>78722.69</v>
      </c>
      <c r="K2134" s="104">
        <v>78722.69</v>
      </c>
      <c r="L2134" s="104">
        <v>78722.69</v>
      </c>
      <c r="M2134" s="104">
        <v>78722.69</v>
      </c>
      <c r="N2134" s="104">
        <v>78722.69</v>
      </c>
      <c r="O2134" s="104">
        <v>78722.69</v>
      </c>
      <c r="P2134" s="104">
        <v>78722.69</v>
      </c>
      <c r="Q2134" s="104">
        <v>78722.69</v>
      </c>
      <c r="R2134" s="104">
        <v>78722.69</v>
      </c>
      <c r="S2134" s="104">
        <v>78722.69</v>
      </c>
    </row>
    <row r="2135" spans="2:19">
      <c r="B2135" s="5">
        <v>1980</v>
      </c>
      <c r="C2135" s="104">
        <v>68644.789999999994</v>
      </c>
      <c r="D2135" s="104">
        <v>68644.789999999994</v>
      </c>
      <c r="E2135" s="104">
        <v>68644.789999999994</v>
      </c>
      <c r="F2135" s="104">
        <v>68644.789999999994</v>
      </c>
      <c r="G2135" s="104">
        <v>68644.789999999994</v>
      </c>
      <c r="H2135" s="104">
        <v>68644.789999999994</v>
      </c>
      <c r="I2135" s="104">
        <v>68644.789999999994</v>
      </c>
      <c r="J2135" s="104">
        <v>68644.789999999994</v>
      </c>
      <c r="K2135" s="104">
        <v>68644.789999999994</v>
      </c>
      <c r="L2135" s="104">
        <v>68644.789999999994</v>
      </c>
      <c r="M2135" s="104">
        <v>68644.789999999994</v>
      </c>
      <c r="N2135" s="104">
        <v>68644.789999999994</v>
      </c>
      <c r="O2135" s="104">
        <v>68644.789999999994</v>
      </c>
      <c r="P2135" s="104">
        <v>68644.789999999994</v>
      </c>
      <c r="Q2135" s="104">
        <v>68644.789999999994</v>
      </c>
      <c r="R2135" s="104">
        <v>68644.789999999994</v>
      </c>
      <c r="S2135" s="104">
        <v>68644.789999999994</v>
      </c>
    </row>
    <row r="2136" spans="2:19">
      <c r="B2136" s="5">
        <v>1979</v>
      </c>
      <c r="C2136" s="104">
        <v>34799.86</v>
      </c>
      <c r="D2136" s="104">
        <v>34799.86</v>
      </c>
      <c r="E2136" s="104">
        <v>34799.86</v>
      </c>
      <c r="F2136" s="104">
        <v>34799.86</v>
      </c>
      <c r="G2136" s="104">
        <v>34799.86</v>
      </c>
      <c r="H2136" s="104">
        <v>34799.86</v>
      </c>
      <c r="I2136" s="104">
        <v>34799.86</v>
      </c>
      <c r="J2136" s="104">
        <v>34799.86</v>
      </c>
      <c r="K2136" s="104">
        <v>34799.86</v>
      </c>
      <c r="L2136" s="104">
        <v>34799.86</v>
      </c>
      <c r="M2136" s="104">
        <v>34799.86</v>
      </c>
      <c r="N2136" s="104">
        <v>34799.86</v>
      </c>
      <c r="O2136" s="104">
        <v>34799.86</v>
      </c>
      <c r="P2136" s="104">
        <v>34799.86</v>
      </c>
      <c r="Q2136" s="104">
        <v>34799.86</v>
      </c>
      <c r="R2136" s="104">
        <v>34799.86</v>
      </c>
      <c r="S2136" s="104">
        <v>34799.86</v>
      </c>
    </row>
    <row r="2137" spans="2:19">
      <c r="B2137" s="5">
        <v>1978</v>
      </c>
      <c r="C2137" s="104">
        <v>1897.88</v>
      </c>
      <c r="D2137" s="104">
        <v>1897.88</v>
      </c>
      <c r="E2137" s="104">
        <v>1897.88</v>
      </c>
      <c r="F2137" s="104">
        <v>1897.88</v>
      </c>
      <c r="G2137" s="104">
        <v>1897.88</v>
      </c>
      <c r="H2137" s="104">
        <v>1897.88</v>
      </c>
      <c r="I2137" s="104">
        <v>1897.88</v>
      </c>
      <c r="J2137" s="104">
        <v>1897.88</v>
      </c>
      <c r="K2137" s="104">
        <v>1897.88</v>
      </c>
      <c r="L2137" s="104">
        <v>1897.88</v>
      </c>
      <c r="M2137" s="104">
        <v>1897.88</v>
      </c>
      <c r="N2137" s="104">
        <v>1897.88</v>
      </c>
      <c r="O2137" s="104">
        <v>1897.88</v>
      </c>
      <c r="P2137" s="104">
        <v>1897.88</v>
      </c>
      <c r="Q2137" s="104">
        <v>1897.88</v>
      </c>
      <c r="R2137" s="104">
        <v>1897.88</v>
      </c>
      <c r="S2137" s="104">
        <v>1897.88</v>
      </c>
    </row>
    <row r="2138" spans="2:19">
      <c r="B2138" s="5">
        <v>1977</v>
      </c>
      <c r="C2138" s="104">
        <v>1704.46</v>
      </c>
      <c r="D2138" s="104">
        <v>1704.46</v>
      </c>
      <c r="E2138" s="104">
        <v>1704.46</v>
      </c>
      <c r="F2138" s="104">
        <v>1704.46</v>
      </c>
      <c r="G2138" s="104">
        <v>1704.46</v>
      </c>
      <c r="H2138" s="104">
        <v>1704.46</v>
      </c>
      <c r="I2138" s="104">
        <v>1704.46</v>
      </c>
      <c r="J2138" s="104">
        <v>1704.46</v>
      </c>
      <c r="K2138" s="104">
        <v>1704.46</v>
      </c>
      <c r="L2138" s="104">
        <v>1704.46</v>
      </c>
      <c r="M2138" s="104">
        <v>1704.46</v>
      </c>
      <c r="N2138" s="104">
        <v>1704.46</v>
      </c>
      <c r="O2138" s="104">
        <v>1704.46</v>
      </c>
      <c r="P2138" s="104">
        <v>1704.46</v>
      </c>
      <c r="Q2138" s="104">
        <v>1704.46</v>
      </c>
      <c r="R2138" s="104">
        <v>1704.46</v>
      </c>
      <c r="S2138" s="104">
        <v>1704.46</v>
      </c>
    </row>
    <row r="2139" spans="2:19">
      <c r="B2139" s="5">
        <v>1976</v>
      </c>
      <c r="C2139" s="104">
        <v>1772.25</v>
      </c>
      <c r="D2139" s="104">
        <v>1772.25</v>
      </c>
      <c r="E2139" s="104">
        <v>1772.25</v>
      </c>
      <c r="F2139" s="104">
        <v>1772.25</v>
      </c>
      <c r="G2139" s="104">
        <v>1772.25</v>
      </c>
      <c r="H2139" s="104">
        <v>1772.25</v>
      </c>
      <c r="I2139" s="104">
        <v>1772.25</v>
      </c>
      <c r="J2139" s="104">
        <v>1772.25</v>
      </c>
      <c r="K2139" s="104">
        <v>1772.25</v>
      </c>
      <c r="L2139" s="104">
        <v>1772.25</v>
      </c>
      <c r="M2139" s="104">
        <v>1772.25</v>
      </c>
      <c r="N2139" s="104">
        <v>1772.25</v>
      </c>
      <c r="O2139" s="104">
        <v>1772.25</v>
      </c>
      <c r="P2139" s="104">
        <v>1772.25</v>
      </c>
      <c r="Q2139" s="104">
        <v>1772.25</v>
      </c>
      <c r="R2139" s="104">
        <v>1772.25</v>
      </c>
      <c r="S2139" s="104">
        <v>1772.25</v>
      </c>
    </row>
    <row r="2140" spans="2:19">
      <c r="B2140" s="5">
        <v>1975</v>
      </c>
      <c r="C2140" s="104">
        <v>1931.08</v>
      </c>
      <c r="D2140" s="104">
        <v>1931.08</v>
      </c>
      <c r="E2140" s="104">
        <v>1931.08</v>
      </c>
      <c r="F2140" s="104">
        <v>1931.08</v>
      </c>
      <c r="G2140" s="104">
        <v>1931.08</v>
      </c>
      <c r="H2140" s="104">
        <v>1931.08</v>
      </c>
      <c r="I2140" s="104">
        <v>1931.08</v>
      </c>
      <c r="J2140" s="104">
        <v>1931.08</v>
      </c>
      <c r="K2140" s="104">
        <v>1931.08</v>
      </c>
      <c r="L2140" s="104">
        <v>1931.08</v>
      </c>
      <c r="M2140" s="104">
        <v>1931.08</v>
      </c>
      <c r="N2140" s="104">
        <v>1931.08</v>
      </c>
      <c r="O2140" s="104">
        <v>1931.08</v>
      </c>
      <c r="P2140" s="104">
        <v>1931.08</v>
      </c>
      <c r="Q2140" s="104">
        <v>1931.08</v>
      </c>
      <c r="R2140" s="104">
        <v>1931.08</v>
      </c>
      <c r="S2140" s="104">
        <v>1931.08</v>
      </c>
    </row>
    <row r="2141" spans="2:19">
      <c r="B2141" s="5">
        <v>1974</v>
      </c>
      <c r="C2141" s="104">
        <v>2353</v>
      </c>
      <c r="D2141" s="104">
        <v>2353</v>
      </c>
      <c r="E2141" s="104">
        <v>2353</v>
      </c>
      <c r="F2141" s="104">
        <v>2353</v>
      </c>
      <c r="G2141" s="104">
        <v>2353</v>
      </c>
      <c r="H2141" s="104">
        <v>2353</v>
      </c>
      <c r="I2141" s="104">
        <v>2353</v>
      </c>
      <c r="J2141" s="104">
        <v>2353</v>
      </c>
      <c r="K2141" s="104">
        <v>2353</v>
      </c>
      <c r="L2141" s="104">
        <v>2353</v>
      </c>
      <c r="M2141" s="104">
        <v>2353</v>
      </c>
      <c r="N2141" s="104">
        <v>2353</v>
      </c>
      <c r="O2141" s="104">
        <v>2353</v>
      </c>
      <c r="P2141" s="104">
        <v>2353</v>
      </c>
      <c r="Q2141" s="104">
        <v>2353</v>
      </c>
      <c r="R2141" s="104">
        <v>2353</v>
      </c>
      <c r="S2141" s="104">
        <v>2353</v>
      </c>
    </row>
    <row r="2142" spans="2:19">
      <c r="B2142" s="5">
        <v>1973</v>
      </c>
      <c r="C2142" s="104">
        <v>2209.48</v>
      </c>
      <c r="D2142" s="104">
        <v>2209.48</v>
      </c>
      <c r="E2142" s="104">
        <v>2209.48</v>
      </c>
      <c r="F2142" s="104">
        <v>2209.48</v>
      </c>
      <c r="G2142" s="104">
        <v>2209.48</v>
      </c>
      <c r="H2142" s="104">
        <v>2209.48</v>
      </c>
      <c r="I2142" s="104">
        <v>2209.48</v>
      </c>
      <c r="J2142" s="104">
        <v>2209.48</v>
      </c>
      <c r="K2142" s="104">
        <v>2209.48</v>
      </c>
      <c r="L2142" s="104">
        <v>2209.48</v>
      </c>
      <c r="M2142" s="104">
        <v>2209.48</v>
      </c>
      <c r="N2142" s="104">
        <v>2209.48</v>
      </c>
      <c r="O2142" s="104">
        <v>2209.48</v>
      </c>
      <c r="P2142" s="104">
        <v>2209.48</v>
      </c>
      <c r="Q2142" s="104">
        <v>2209.48</v>
      </c>
      <c r="R2142" s="104">
        <v>2209.48</v>
      </c>
      <c r="S2142" s="104">
        <v>2209.48</v>
      </c>
    </row>
    <row r="2143" spans="2:19">
      <c r="B2143" s="5">
        <v>1972</v>
      </c>
      <c r="C2143" s="104">
        <v>2077.2800000000002</v>
      </c>
      <c r="D2143" s="104">
        <v>2077.2800000000002</v>
      </c>
      <c r="E2143" s="104">
        <v>2077.2800000000002</v>
      </c>
      <c r="F2143" s="104">
        <v>2077.2800000000002</v>
      </c>
      <c r="G2143" s="104">
        <v>2077.2800000000002</v>
      </c>
      <c r="H2143" s="104">
        <v>2077.2800000000002</v>
      </c>
      <c r="I2143" s="104">
        <v>2077.2800000000002</v>
      </c>
      <c r="J2143" s="104">
        <v>2077.2800000000002</v>
      </c>
      <c r="K2143" s="104">
        <v>2077.2800000000002</v>
      </c>
      <c r="L2143" s="104">
        <v>2077.2800000000002</v>
      </c>
      <c r="M2143" s="104">
        <v>2077.2800000000002</v>
      </c>
      <c r="N2143" s="104">
        <v>2077.2800000000002</v>
      </c>
      <c r="O2143" s="104">
        <v>2077.2800000000002</v>
      </c>
      <c r="P2143" s="104">
        <v>2077.2800000000002</v>
      </c>
      <c r="Q2143" s="104">
        <v>2077.2800000000002</v>
      </c>
      <c r="R2143" s="104">
        <v>2077.2800000000002</v>
      </c>
      <c r="S2143" s="104">
        <v>2077.2800000000002</v>
      </c>
    </row>
    <row r="2144" spans="2:19">
      <c r="B2144" s="5">
        <v>1971</v>
      </c>
      <c r="C2144" s="104">
        <v>2044.28</v>
      </c>
      <c r="D2144" s="104">
        <v>2044.28</v>
      </c>
      <c r="E2144" s="104">
        <v>2044.28</v>
      </c>
      <c r="F2144" s="104">
        <v>2044.28</v>
      </c>
      <c r="G2144" s="104">
        <v>2044.28</v>
      </c>
      <c r="H2144" s="104">
        <v>2044.28</v>
      </c>
      <c r="I2144" s="104">
        <v>2044.28</v>
      </c>
      <c r="J2144" s="104">
        <v>2044.28</v>
      </c>
      <c r="K2144" s="104">
        <v>2044.28</v>
      </c>
      <c r="L2144" s="104">
        <v>2044.28</v>
      </c>
      <c r="M2144" s="104">
        <v>2044.28</v>
      </c>
      <c r="N2144" s="104">
        <v>2044.28</v>
      </c>
      <c r="O2144" s="104">
        <v>2044.28</v>
      </c>
      <c r="P2144" s="104">
        <v>2044.28</v>
      </c>
      <c r="Q2144" s="104">
        <v>2044.28</v>
      </c>
      <c r="R2144" s="104">
        <v>2044.28</v>
      </c>
      <c r="S2144" s="104">
        <v>2044.28</v>
      </c>
    </row>
    <row r="2145" spans="2:19">
      <c r="B2145" s="5">
        <v>1970</v>
      </c>
      <c r="C2145" s="104">
        <v>2136.16</v>
      </c>
      <c r="D2145" s="104">
        <v>2136.16</v>
      </c>
      <c r="E2145" s="104">
        <v>2136.16</v>
      </c>
      <c r="F2145" s="104">
        <v>2136.16</v>
      </c>
      <c r="G2145" s="104">
        <v>2136.16</v>
      </c>
      <c r="H2145" s="104">
        <v>2136.16</v>
      </c>
      <c r="I2145" s="104">
        <v>2136.16</v>
      </c>
      <c r="J2145" s="104">
        <v>2136.16</v>
      </c>
      <c r="K2145" s="104">
        <v>2136.16</v>
      </c>
      <c r="L2145" s="104">
        <v>2136.16</v>
      </c>
      <c r="M2145" s="104">
        <v>2136.16</v>
      </c>
      <c r="N2145" s="104">
        <v>2136.16</v>
      </c>
      <c r="O2145" s="104">
        <v>2136.16</v>
      </c>
      <c r="P2145" s="104">
        <v>2136.16</v>
      </c>
      <c r="Q2145" s="104">
        <v>2136.16</v>
      </c>
      <c r="R2145" s="104">
        <v>2136.16</v>
      </c>
      <c r="S2145" s="104">
        <v>2136.16</v>
      </c>
    </row>
    <row r="2146" spans="2:19">
      <c r="B2146" s="5">
        <v>1969</v>
      </c>
      <c r="C2146" s="104">
        <v>5941.09</v>
      </c>
      <c r="D2146" s="104">
        <v>5941.09</v>
      </c>
      <c r="E2146" s="104">
        <v>5941.09</v>
      </c>
      <c r="F2146" s="104">
        <v>5941.09</v>
      </c>
      <c r="G2146" s="104">
        <v>5941.09</v>
      </c>
      <c r="H2146" s="104">
        <v>5941.09</v>
      </c>
      <c r="I2146" s="104">
        <v>5941.09</v>
      </c>
      <c r="J2146" s="104">
        <v>5941.09</v>
      </c>
      <c r="K2146" s="104">
        <v>5941.09</v>
      </c>
      <c r="L2146" s="104">
        <v>5941.09</v>
      </c>
      <c r="M2146" s="104">
        <v>5941.09</v>
      </c>
      <c r="N2146" s="104">
        <v>5941.09</v>
      </c>
      <c r="O2146" s="104">
        <v>5941.09</v>
      </c>
      <c r="P2146" s="104">
        <v>5941.09</v>
      </c>
      <c r="Q2146" s="104">
        <v>5941.09</v>
      </c>
      <c r="R2146" s="104">
        <v>5941.09</v>
      </c>
      <c r="S2146" s="104">
        <v>5941.09</v>
      </c>
    </row>
    <row r="2147" spans="2:19">
      <c r="B2147" s="5">
        <v>1968</v>
      </c>
      <c r="C2147" s="104">
        <v>1332.58</v>
      </c>
      <c r="D2147" s="104">
        <v>1332.58</v>
      </c>
      <c r="E2147" s="104">
        <v>1332.58</v>
      </c>
      <c r="F2147" s="104">
        <v>1332.58</v>
      </c>
      <c r="G2147" s="104">
        <v>1332.58</v>
      </c>
      <c r="H2147" s="104">
        <v>1332.58</v>
      </c>
      <c r="I2147" s="104">
        <v>1332.58</v>
      </c>
      <c r="J2147" s="104">
        <v>1332.58</v>
      </c>
      <c r="K2147" s="104">
        <v>1332.58</v>
      </c>
      <c r="L2147" s="104">
        <v>1332.58</v>
      </c>
      <c r="M2147" s="104">
        <v>1332.58</v>
      </c>
      <c r="N2147" s="104">
        <v>1332.58</v>
      </c>
      <c r="O2147" s="104">
        <v>1332.58</v>
      </c>
      <c r="P2147" s="104">
        <v>1332.58</v>
      </c>
      <c r="Q2147" s="104">
        <v>1332.58</v>
      </c>
      <c r="R2147" s="104">
        <v>1332.58</v>
      </c>
      <c r="S2147" s="104">
        <v>1332.58</v>
      </c>
    </row>
    <row r="2148" spans="2:19">
      <c r="B2148" s="5">
        <v>1967</v>
      </c>
      <c r="C2148" s="104">
        <v>1098.1300000000001</v>
      </c>
      <c r="D2148" s="104">
        <v>1098.1300000000001</v>
      </c>
      <c r="E2148" s="104">
        <v>1098.1300000000001</v>
      </c>
      <c r="F2148" s="104">
        <v>1098.1300000000001</v>
      </c>
      <c r="G2148" s="104">
        <v>1098.1300000000001</v>
      </c>
      <c r="H2148" s="104">
        <v>1098.1300000000001</v>
      </c>
      <c r="I2148" s="104">
        <v>1098.1300000000001</v>
      </c>
      <c r="J2148" s="104">
        <v>1098.1300000000001</v>
      </c>
      <c r="K2148" s="104">
        <v>1098.1300000000001</v>
      </c>
      <c r="L2148" s="104">
        <v>1098.1300000000001</v>
      </c>
      <c r="M2148" s="104">
        <v>1098.1300000000001</v>
      </c>
      <c r="N2148" s="104">
        <v>1098.1300000000001</v>
      </c>
      <c r="O2148" s="104">
        <v>1098.1400000000001</v>
      </c>
      <c r="P2148" s="104">
        <v>1098.1400000000001</v>
      </c>
      <c r="Q2148" s="104">
        <v>1098.1400000000001</v>
      </c>
      <c r="R2148" s="104">
        <v>1098.1400000000001</v>
      </c>
      <c r="S2148" s="104">
        <v>1098.1400000000001</v>
      </c>
    </row>
    <row r="2149" spans="2:19">
      <c r="B2149" s="5">
        <v>1966</v>
      </c>
      <c r="C2149" s="34"/>
      <c r="D2149" s="34"/>
      <c r="E2149" s="34"/>
      <c r="F2149" s="34"/>
      <c r="G2149" s="34"/>
      <c r="H2149" s="34"/>
      <c r="I2149" s="34"/>
      <c r="J2149" s="34"/>
      <c r="K2149" s="34"/>
      <c r="L2149" s="34"/>
      <c r="M2149" s="34"/>
      <c r="N2149" s="34"/>
      <c r="O2149" s="104"/>
      <c r="P2149" s="104"/>
      <c r="Q2149" s="104"/>
      <c r="R2149" s="104"/>
      <c r="S2149" s="104"/>
    </row>
    <row r="2150" spans="2:19">
      <c r="B2150" s="5">
        <v>1965</v>
      </c>
      <c r="C2150" s="34"/>
      <c r="D2150" s="34"/>
      <c r="E2150" s="34"/>
      <c r="F2150" s="34"/>
      <c r="G2150" s="34"/>
      <c r="H2150" s="34"/>
      <c r="I2150" s="34"/>
      <c r="J2150" s="34"/>
      <c r="K2150" s="34"/>
      <c r="L2150" s="34"/>
      <c r="M2150" s="34"/>
      <c r="N2150" s="34"/>
      <c r="O2150" s="104"/>
      <c r="P2150" s="104"/>
      <c r="Q2150" s="104"/>
      <c r="R2150" s="104"/>
      <c r="S2150" s="104"/>
    </row>
    <row r="2151" spans="2:19">
      <c r="B2151" s="5">
        <v>1964</v>
      </c>
      <c r="C2151" s="34"/>
      <c r="D2151" s="34"/>
      <c r="E2151" s="34"/>
      <c r="F2151" s="34"/>
      <c r="G2151" s="34"/>
      <c r="H2151" s="34"/>
      <c r="I2151" s="34"/>
      <c r="J2151" s="34"/>
      <c r="K2151" s="34"/>
      <c r="L2151" s="34"/>
      <c r="M2151" s="34"/>
      <c r="N2151" s="34"/>
      <c r="O2151" s="104"/>
      <c r="P2151" s="104"/>
      <c r="Q2151" s="104"/>
      <c r="R2151" s="104"/>
      <c r="S2151" s="104"/>
    </row>
    <row r="2152" spans="2:19">
      <c r="B2152" s="5">
        <v>1963</v>
      </c>
      <c r="C2152" s="34"/>
      <c r="D2152" s="34"/>
      <c r="E2152" s="34"/>
      <c r="F2152" s="34"/>
      <c r="G2152" s="34"/>
      <c r="H2152" s="34"/>
      <c r="I2152" s="34"/>
      <c r="J2152" s="34"/>
      <c r="K2152" s="34"/>
      <c r="L2152" s="34"/>
      <c r="M2152" s="34"/>
      <c r="N2152" s="34"/>
      <c r="O2152" s="104"/>
      <c r="P2152" s="104"/>
      <c r="Q2152" s="104"/>
      <c r="R2152" s="104"/>
      <c r="S2152" s="104"/>
    </row>
    <row r="2153" spans="2:19">
      <c r="B2153" s="5">
        <v>1962</v>
      </c>
      <c r="C2153" s="34"/>
      <c r="D2153" s="34"/>
      <c r="E2153" s="34"/>
      <c r="F2153" s="34"/>
      <c r="G2153" s="34"/>
      <c r="H2153" s="34"/>
      <c r="I2153" s="34"/>
      <c r="J2153" s="34"/>
      <c r="K2153" s="34"/>
      <c r="L2153" s="34"/>
      <c r="M2153" s="34"/>
      <c r="N2153" s="34"/>
      <c r="O2153" s="104"/>
      <c r="P2153" s="104"/>
      <c r="Q2153" s="104"/>
      <c r="R2153" s="104"/>
      <c r="S2153" s="104"/>
    </row>
    <row r="2154" spans="2:19">
      <c r="B2154" s="5">
        <v>1961</v>
      </c>
      <c r="C2154" s="34"/>
      <c r="D2154" s="34"/>
      <c r="E2154" s="34"/>
      <c r="F2154" s="34"/>
      <c r="G2154" s="34"/>
      <c r="H2154" s="34"/>
      <c r="I2154" s="34"/>
      <c r="J2154" s="34"/>
      <c r="K2154" s="34"/>
      <c r="L2154" s="34"/>
      <c r="M2154" s="34"/>
      <c r="N2154" s="34"/>
      <c r="O2154" s="104"/>
      <c r="P2154" s="104"/>
      <c r="Q2154" s="104"/>
      <c r="R2154" s="104"/>
      <c r="S2154" s="104"/>
    </row>
    <row r="2155" spans="2:19">
      <c r="B2155" s="5">
        <v>1960</v>
      </c>
      <c r="C2155" s="34"/>
      <c r="D2155" s="34"/>
      <c r="E2155" s="34"/>
      <c r="F2155" s="34"/>
      <c r="G2155" s="34"/>
      <c r="H2155" s="34"/>
      <c r="I2155" s="34"/>
      <c r="J2155" s="34"/>
      <c r="K2155" s="34"/>
      <c r="L2155" s="34"/>
      <c r="M2155" s="34"/>
      <c r="N2155" s="34"/>
      <c r="O2155" s="104"/>
      <c r="P2155" s="104"/>
      <c r="Q2155" s="104"/>
      <c r="R2155" s="104"/>
      <c r="S2155" s="10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4327017.9700000016</v>
      </c>
      <c r="D2186" s="7">
        <f>SUM(D2108:D2185)</f>
        <v>4342285.9200000018</v>
      </c>
      <c r="E2186" s="7">
        <f>SUM(E2107:E2185)</f>
        <v>4353451.0500000017</v>
      </c>
      <c r="F2186" s="7">
        <f>SUM(F2106:F2185)</f>
        <v>4353451.0500000017</v>
      </c>
      <c r="G2186" s="7">
        <f>SUM(G2105:G2185)</f>
        <v>4353451.0500000017</v>
      </c>
      <c r="H2186" s="7">
        <f>SUM(H2099:H2185)</f>
        <v>4360372.6800000016</v>
      </c>
      <c r="I2186" s="7">
        <f>SUM(I2099:I2185)</f>
        <v>4363561.120000002</v>
      </c>
      <c r="J2186" s="7">
        <f t="shared" ref="J2186" si="51">SUM(J2099:J2185)</f>
        <v>4369908.2800000021</v>
      </c>
      <c r="K2186" s="7">
        <f>SUM(K2099:K2185)</f>
        <v>4381263.0300000021</v>
      </c>
      <c r="L2186" s="7">
        <f t="shared" ref="L2186" si="52">SUM(L2099:L2185)</f>
        <v>4392732.7100000018</v>
      </c>
      <c r="M2186" s="7">
        <f>SUM(M2099:M2185)</f>
        <v>4392732.7100000018</v>
      </c>
      <c r="N2186" s="10">
        <f>SUM(N2094:N2185)</f>
        <v>4396903.2100000018</v>
      </c>
      <c r="O2186" s="10">
        <f t="shared" ref="O2186:S2186" si="53">SUM(O2094:O2185)</f>
        <v>4396903.2200000016</v>
      </c>
      <c r="P2186" s="10">
        <f t="shared" si="53"/>
        <v>4396903.2200000016</v>
      </c>
      <c r="Q2186" s="10">
        <f t="shared" si="53"/>
        <v>4425128.1000000015</v>
      </c>
      <c r="R2186" s="10">
        <f t="shared" si="53"/>
        <v>4467784.1000000015</v>
      </c>
      <c r="S2186" s="10">
        <f t="shared" si="53"/>
        <v>4467784.1000000015</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54">SUM(J2194:J2280)</f>
        <v>0</v>
      </c>
      <c r="K2281" s="7">
        <f>SUM(K2194:K2280)</f>
        <v>0</v>
      </c>
      <c r="L2281" s="7">
        <f t="shared" ref="L2281" si="55">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73391.67</v>
      </c>
    </row>
    <row r="2284" spans="1:19">
      <c r="A2284" s="35"/>
      <c r="B2284" s="5">
        <v>2021</v>
      </c>
      <c r="C2284" s="33"/>
      <c r="D2284" s="33"/>
      <c r="E2284" s="33"/>
      <c r="F2284" s="33"/>
      <c r="G2284" s="33"/>
      <c r="H2284" s="33"/>
      <c r="I2284" s="33"/>
      <c r="J2284" s="33"/>
      <c r="K2284" s="33"/>
      <c r="L2284" s="33"/>
      <c r="M2284" s="33"/>
      <c r="N2284" s="33"/>
      <c r="O2284" s="33"/>
      <c r="P2284" s="33"/>
      <c r="Q2284" s="33"/>
      <c r="R2284" s="104">
        <v>40947.279999999999</v>
      </c>
      <c r="S2284" s="104">
        <v>40947.279999999999</v>
      </c>
    </row>
    <row r="2285" spans="1:19">
      <c r="B2285" s="5">
        <v>2020</v>
      </c>
      <c r="C2285" s="33"/>
      <c r="D2285" s="33"/>
      <c r="E2285" s="33"/>
      <c r="F2285" s="33"/>
      <c r="G2285" s="33"/>
      <c r="H2285" s="33"/>
      <c r="I2285" s="33"/>
      <c r="J2285" s="33"/>
      <c r="K2285" s="33"/>
      <c r="L2285" s="33"/>
      <c r="M2285" s="33"/>
      <c r="N2285" s="33"/>
      <c r="O2285" s="33"/>
      <c r="P2285" s="33"/>
      <c r="Q2285" s="104">
        <v>250170.01</v>
      </c>
      <c r="R2285" s="104">
        <v>250170.01</v>
      </c>
      <c r="S2285" s="104">
        <v>250170.01</v>
      </c>
    </row>
    <row r="2286" spans="1:19">
      <c r="A2286" s="37"/>
      <c r="B2286" s="5">
        <v>2019</v>
      </c>
      <c r="C2286" s="33"/>
      <c r="D2286" s="33"/>
      <c r="E2286" s="33"/>
      <c r="F2286" s="33"/>
      <c r="G2286" s="33"/>
      <c r="H2286" s="33"/>
      <c r="I2286" s="33"/>
      <c r="J2286" s="33"/>
      <c r="K2286" s="33"/>
      <c r="L2286" s="33"/>
      <c r="M2286" s="33"/>
      <c r="N2286" s="33"/>
      <c r="O2286" s="33"/>
      <c r="P2286" s="104">
        <v>225050.48</v>
      </c>
      <c r="Q2286" s="104">
        <v>225050.48</v>
      </c>
      <c r="R2286" s="104">
        <v>225050.48</v>
      </c>
      <c r="S2286" s="104">
        <v>225050.48</v>
      </c>
    </row>
    <row r="2287" spans="1:19">
      <c r="A2287" s="37"/>
      <c r="B2287" s="5">
        <v>2018</v>
      </c>
      <c r="C2287" s="33"/>
      <c r="D2287" s="33"/>
      <c r="E2287" s="33"/>
      <c r="F2287" s="33"/>
      <c r="G2287" s="33"/>
      <c r="H2287" s="33"/>
      <c r="I2287" s="33"/>
      <c r="J2287" s="33"/>
      <c r="K2287" s="33"/>
      <c r="L2287" s="33"/>
      <c r="M2287" s="33"/>
      <c r="N2287" s="33"/>
      <c r="O2287" s="104">
        <v>195241.29</v>
      </c>
      <c r="P2287" s="104">
        <v>195241.29</v>
      </c>
      <c r="Q2287" s="104">
        <v>195241.29</v>
      </c>
      <c r="R2287" s="104">
        <v>195241.29</v>
      </c>
      <c r="S2287" s="104">
        <v>195241.29</v>
      </c>
    </row>
    <row r="2288" spans="1:19">
      <c r="A2288" s="37"/>
      <c r="B2288" s="5">
        <v>2017</v>
      </c>
      <c r="C2288" s="33"/>
      <c r="D2288" s="33"/>
      <c r="E2288" s="33"/>
      <c r="F2288" s="33"/>
      <c r="G2288" s="33"/>
      <c r="H2288" s="33"/>
      <c r="I2288" s="33"/>
      <c r="J2288" s="33"/>
      <c r="K2288" s="33"/>
      <c r="L2288" s="33"/>
      <c r="M2288" s="33"/>
      <c r="N2288" s="104">
        <v>44264</v>
      </c>
      <c r="O2288" s="104">
        <v>44323.360000000001</v>
      </c>
      <c r="P2288" s="104">
        <v>44323.360000000001</v>
      </c>
      <c r="Q2288" s="104">
        <v>44323.360000000001</v>
      </c>
      <c r="R2288" s="104">
        <v>44323.360000000001</v>
      </c>
      <c r="S2288" s="104">
        <v>44323.360000000001</v>
      </c>
    </row>
    <row r="2289" spans="2:19">
      <c r="B2289" s="5">
        <v>2016</v>
      </c>
      <c r="C2289" s="33"/>
      <c r="D2289" s="33"/>
      <c r="E2289" s="33"/>
      <c r="F2289" s="33"/>
      <c r="G2289" s="33"/>
      <c r="H2289" s="33"/>
      <c r="I2289" s="33"/>
      <c r="J2289" s="33"/>
      <c r="K2289" s="33"/>
      <c r="L2289" s="33"/>
      <c r="M2289" s="104">
        <v>29273.81</v>
      </c>
      <c r="N2289" s="104">
        <v>29273.81</v>
      </c>
      <c r="O2289" s="104">
        <v>29273.81</v>
      </c>
      <c r="P2289" s="104">
        <v>29273.81</v>
      </c>
      <c r="Q2289" s="104">
        <v>29273.81</v>
      </c>
      <c r="R2289" s="104">
        <v>29273.81</v>
      </c>
      <c r="S2289" s="104">
        <v>29273.81</v>
      </c>
    </row>
    <row r="2290" spans="2:19">
      <c r="B2290" s="5">
        <v>2015</v>
      </c>
      <c r="C2290" s="33"/>
      <c r="D2290" s="33"/>
      <c r="E2290" s="33"/>
      <c r="F2290" s="33"/>
      <c r="G2290" s="33"/>
      <c r="H2290" s="33"/>
      <c r="I2290" s="33"/>
      <c r="J2290" s="33"/>
      <c r="K2290" s="33"/>
      <c r="L2290" s="104">
        <v>21631.45</v>
      </c>
      <c r="M2290" s="104">
        <v>21631.45</v>
      </c>
      <c r="N2290" s="104">
        <v>21631.45</v>
      </c>
      <c r="O2290" s="104">
        <v>21631.45</v>
      </c>
      <c r="P2290" s="104">
        <v>21631.45</v>
      </c>
      <c r="Q2290" s="104">
        <v>21631.45</v>
      </c>
      <c r="R2290" s="104">
        <v>21631.45</v>
      </c>
      <c r="S2290" s="104">
        <v>21631.45</v>
      </c>
    </row>
    <row r="2291" spans="2:19">
      <c r="B2291" s="5">
        <v>2014</v>
      </c>
      <c r="C2291" s="33"/>
      <c r="D2291" s="33"/>
      <c r="E2291" s="33"/>
      <c r="F2291" s="33"/>
      <c r="G2291" s="33"/>
      <c r="H2291" s="33"/>
      <c r="I2291" s="33"/>
      <c r="J2291" s="33"/>
      <c r="K2291" s="104">
        <v>21631.45</v>
      </c>
      <c r="L2291" s="104">
        <v>21631.45</v>
      </c>
      <c r="M2291" s="104">
        <v>21631.45</v>
      </c>
      <c r="N2291" s="104">
        <v>21631.45</v>
      </c>
      <c r="O2291" s="104">
        <v>21631.45</v>
      </c>
      <c r="P2291" s="104">
        <v>21631.45</v>
      </c>
      <c r="Q2291" s="104">
        <v>21631.45</v>
      </c>
      <c r="R2291" s="104">
        <v>21631.45</v>
      </c>
      <c r="S2291" s="104">
        <v>21631.45</v>
      </c>
    </row>
    <row r="2292" spans="2:19">
      <c r="B2292" s="5">
        <v>2013</v>
      </c>
      <c r="C2292" s="33"/>
      <c r="D2292" s="33"/>
      <c r="E2292" s="33"/>
      <c r="F2292" s="33"/>
      <c r="G2292" s="33"/>
      <c r="H2292" s="33"/>
      <c r="I2292" s="33"/>
      <c r="J2292" s="104">
        <v>1621.62</v>
      </c>
      <c r="K2292" s="104">
        <v>1621.62</v>
      </c>
      <c r="L2292" s="104">
        <v>1621.62</v>
      </c>
      <c r="M2292" s="104">
        <v>1621.62</v>
      </c>
      <c r="N2292" s="104">
        <v>1621.62</v>
      </c>
      <c r="O2292" s="104">
        <v>1621.62</v>
      </c>
      <c r="P2292" s="104">
        <v>1621.62</v>
      </c>
      <c r="Q2292" s="104">
        <v>1621.62</v>
      </c>
      <c r="R2292" s="104">
        <v>1621.62</v>
      </c>
      <c r="S2292" s="104">
        <v>1621.62</v>
      </c>
    </row>
    <row r="2293" spans="2:19">
      <c r="B2293" s="5">
        <v>2012</v>
      </c>
      <c r="C2293" s="33"/>
      <c r="D2293" s="33"/>
      <c r="E2293" s="33"/>
      <c r="F2293" s="33"/>
      <c r="G2293" s="33"/>
      <c r="H2293" s="33"/>
      <c r="I2293" s="104">
        <v>70035.789999999994</v>
      </c>
      <c r="J2293" s="104">
        <v>70035.789999999994</v>
      </c>
      <c r="K2293" s="104">
        <v>70035.789999999994</v>
      </c>
      <c r="L2293" s="104">
        <v>70035.789999999994</v>
      </c>
      <c r="M2293" s="104">
        <v>70035.789999999994</v>
      </c>
      <c r="N2293" s="104">
        <v>70035.789999999994</v>
      </c>
      <c r="O2293" s="104">
        <v>70035.789999999994</v>
      </c>
      <c r="P2293" s="104">
        <v>70035.789999999994</v>
      </c>
      <c r="Q2293" s="104">
        <v>70035.789999999994</v>
      </c>
      <c r="R2293" s="104">
        <v>70035.789999999994</v>
      </c>
      <c r="S2293" s="104">
        <v>70035.789999999994</v>
      </c>
    </row>
    <row r="2294" spans="2:19">
      <c r="B2294" s="5">
        <v>2011</v>
      </c>
      <c r="C2294" s="33"/>
      <c r="D2294" s="33"/>
      <c r="E2294" s="33"/>
      <c r="F2294" s="33"/>
      <c r="G2294" s="33"/>
      <c r="H2294" s="104">
        <v>85138.71</v>
      </c>
      <c r="I2294" s="104">
        <v>85138.71</v>
      </c>
      <c r="J2294" s="104">
        <v>85138.71</v>
      </c>
      <c r="K2294" s="104">
        <v>85138.71</v>
      </c>
      <c r="L2294" s="104">
        <v>85138.71</v>
      </c>
      <c r="M2294" s="104">
        <v>85138.71</v>
      </c>
      <c r="N2294" s="104">
        <v>85138.71</v>
      </c>
      <c r="O2294" s="104">
        <v>85138.71</v>
      </c>
      <c r="P2294" s="104">
        <v>85138.71</v>
      </c>
      <c r="Q2294" s="104">
        <v>85138.71</v>
      </c>
      <c r="R2294" s="104">
        <v>85138.71</v>
      </c>
      <c r="S2294" s="104">
        <v>85138.71</v>
      </c>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104">
        <v>11135.05</v>
      </c>
      <c r="D2301" s="104">
        <v>11135.05</v>
      </c>
      <c r="E2301" s="104">
        <v>11135.05</v>
      </c>
      <c r="F2301" s="104">
        <v>11135.05</v>
      </c>
      <c r="G2301" s="104">
        <v>11135.05</v>
      </c>
      <c r="H2301" s="104">
        <v>11135.05</v>
      </c>
      <c r="I2301" s="104">
        <v>11135.05</v>
      </c>
      <c r="J2301" s="104">
        <v>11135.05</v>
      </c>
      <c r="K2301" s="104">
        <v>11135.05</v>
      </c>
      <c r="L2301" s="104">
        <v>11135.05</v>
      </c>
      <c r="M2301" s="104">
        <v>11135.05</v>
      </c>
      <c r="N2301" s="104">
        <v>11135.05</v>
      </c>
      <c r="O2301" s="104">
        <v>11135.05</v>
      </c>
      <c r="P2301" s="104">
        <v>11135.05</v>
      </c>
      <c r="Q2301" s="104">
        <v>11135.05</v>
      </c>
      <c r="R2301" s="104">
        <v>11135.05</v>
      </c>
      <c r="S2301" s="104">
        <v>11135.05</v>
      </c>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104">
        <v>28107.9</v>
      </c>
      <c r="D2305" s="104">
        <v>28107.9</v>
      </c>
      <c r="E2305" s="104">
        <v>28107.9</v>
      </c>
      <c r="F2305" s="104">
        <v>28107.9</v>
      </c>
      <c r="G2305" s="104">
        <v>28107.9</v>
      </c>
      <c r="H2305" s="104">
        <v>28107.9</v>
      </c>
      <c r="I2305" s="104">
        <v>28107.9</v>
      </c>
      <c r="J2305" s="104">
        <v>28107.9</v>
      </c>
      <c r="K2305" s="104">
        <v>28107.9</v>
      </c>
      <c r="L2305" s="104">
        <v>28107.9</v>
      </c>
      <c r="M2305" s="104">
        <v>28107.9</v>
      </c>
      <c r="N2305" s="104">
        <v>28107.9</v>
      </c>
      <c r="O2305" s="104">
        <v>28107.9</v>
      </c>
      <c r="P2305" s="104">
        <v>28107.9</v>
      </c>
      <c r="Q2305" s="104">
        <v>28107.9</v>
      </c>
      <c r="R2305" s="104">
        <v>28107.9</v>
      </c>
      <c r="S2305" s="104">
        <v>28107.9</v>
      </c>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104">
        <v>12151.26</v>
      </c>
      <c r="D2309" s="104">
        <v>12151.26</v>
      </c>
      <c r="E2309" s="104">
        <v>12151.26</v>
      </c>
      <c r="F2309" s="104">
        <v>12151.26</v>
      </c>
      <c r="G2309" s="104">
        <v>12151.26</v>
      </c>
      <c r="H2309" s="104">
        <v>12151.26</v>
      </c>
      <c r="I2309" s="104">
        <v>12151.26</v>
      </c>
      <c r="J2309" s="104">
        <v>12151.26</v>
      </c>
      <c r="K2309" s="104">
        <v>12151.26</v>
      </c>
      <c r="L2309" s="104">
        <v>12151.26</v>
      </c>
      <c r="M2309" s="104">
        <v>12151.26</v>
      </c>
      <c r="N2309" s="104">
        <v>12151.26</v>
      </c>
      <c r="O2309" s="104">
        <v>12151.26</v>
      </c>
      <c r="P2309" s="104">
        <v>12151.26</v>
      </c>
      <c r="Q2309" s="104">
        <v>12151.26</v>
      </c>
      <c r="R2309" s="104">
        <v>12151.26</v>
      </c>
      <c r="S2309" s="104">
        <v>12151.26</v>
      </c>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104">
        <v>16584.740000000002</v>
      </c>
      <c r="D2313" s="104">
        <v>16584.740000000002</v>
      </c>
      <c r="E2313" s="104">
        <v>16584.740000000002</v>
      </c>
      <c r="F2313" s="104">
        <v>16584.740000000002</v>
      </c>
      <c r="G2313" s="104">
        <v>16584.740000000002</v>
      </c>
      <c r="H2313" s="104">
        <v>16584.740000000002</v>
      </c>
      <c r="I2313" s="104">
        <v>16584.740000000002</v>
      </c>
      <c r="J2313" s="104">
        <v>16584.740000000002</v>
      </c>
      <c r="K2313" s="104">
        <v>16584.740000000002</v>
      </c>
      <c r="L2313" s="104">
        <v>16584.740000000002</v>
      </c>
      <c r="M2313" s="104">
        <v>16584.740000000002</v>
      </c>
      <c r="N2313" s="104">
        <v>16584.740000000002</v>
      </c>
      <c r="O2313" s="104">
        <v>16584.740000000002</v>
      </c>
      <c r="P2313" s="104">
        <v>16584.740000000002</v>
      </c>
      <c r="Q2313" s="104">
        <v>16584.740000000002</v>
      </c>
      <c r="R2313" s="104">
        <v>16584.740000000002</v>
      </c>
      <c r="S2313" s="104">
        <v>16584.740000000002</v>
      </c>
    </row>
    <row r="2314" spans="2:19">
      <c r="B2314" s="5">
        <v>1991</v>
      </c>
      <c r="C2314" s="104">
        <v>17729.599999999999</v>
      </c>
      <c r="D2314" s="104">
        <v>17729.599999999999</v>
      </c>
      <c r="E2314" s="104">
        <v>17729.599999999999</v>
      </c>
      <c r="F2314" s="104">
        <v>17729.599999999999</v>
      </c>
      <c r="G2314" s="104">
        <v>17729.599999999999</v>
      </c>
      <c r="H2314" s="104">
        <v>17729.599999999999</v>
      </c>
      <c r="I2314" s="104">
        <v>17729.599999999999</v>
      </c>
      <c r="J2314" s="104">
        <v>17729.599999999999</v>
      </c>
      <c r="K2314" s="104">
        <v>17729.599999999999</v>
      </c>
      <c r="L2314" s="104">
        <v>17729.599999999999</v>
      </c>
      <c r="M2314" s="104">
        <v>17729.599999999999</v>
      </c>
      <c r="N2314" s="104">
        <v>17729.599999999999</v>
      </c>
      <c r="O2314" s="104">
        <v>17729.599999999999</v>
      </c>
      <c r="P2314" s="104">
        <v>17729.599999999999</v>
      </c>
      <c r="Q2314" s="104">
        <v>17729.599999999999</v>
      </c>
      <c r="R2314" s="104">
        <v>17729.599999999999</v>
      </c>
      <c r="S2314" s="104">
        <v>17729.599999999999</v>
      </c>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104">
        <v>10313.44</v>
      </c>
      <c r="D2316" s="104">
        <v>10313.44</v>
      </c>
      <c r="E2316" s="104">
        <v>10313.44</v>
      </c>
      <c r="F2316" s="104">
        <v>10313.44</v>
      </c>
      <c r="G2316" s="104">
        <v>10313.44</v>
      </c>
      <c r="H2316" s="104">
        <v>10313.44</v>
      </c>
      <c r="I2316" s="104">
        <v>10313.44</v>
      </c>
      <c r="J2316" s="104">
        <v>10313.44</v>
      </c>
      <c r="K2316" s="104">
        <v>10313.44</v>
      </c>
      <c r="L2316" s="104">
        <v>10313.44</v>
      </c>
      <c r="M2316" s="104">
        <v>10313.44</v>
      </c>
      <c r="N2316" s="104">
        <v>10313.44</v>
      </c>
      <c r="O2316" s="104">
        <v>10313.44</v>
      </c>
      <c r="P2316" s="104">
        <v>10313.44</v>
      </c>
      <c r="Q2316" s="104">
        <v>10313.44</v>
      </c>
      <c r="R2316" s="104">
        <v>10313.44</v>
      </c>
      <c r="S2316" s="104">
        <v>10313.44</v>
      </c>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104">
        <v>30961.93</v>
      </c>
      <c r="D2319" s="104">
        <v>30961.93</v>
      </c>
      <c r="E2319" s="104">
        <v>30961.93</v>
      </c>
      <c r="F2319" s="104">
        <v>30961.93</v>
      </c>
      <c r="G2319" s="104">
        <v>30961.93</v>
      </c>
      <c r="H2319" s="104">
        <v>30961.93</v>
      </c>
      <c r="I2319" s="104">
        <v>30961.93</v>
      </c>
      <c r="J2319" s="104">
        <v>30961.93</v>
      </c>
      <c r="K2319" s="104">
        <v>30961.93</v>
      </c>
      <c r="L2319" s="104">
        <v>30961.93</v>
      </c>
      <c r="M2319" s="104">
        <v>30961.93</v>
      </c>
      <c r="N2319" s="104">
        <v>30961.93</v>
      </c>
      <c r="O2319" s="104">
        <v>30961.93</v>
      </c>
      <c r="P2319" s="104">
        <v>30961.93</v>
      </c>
      <c r="Q2319" s="104">
        <v>30961.93</v>
      </c>
      <c r="R2319" s="104">
        <v>30961.93</v>
      </c>
      <c r="S2319" s="104">
        <v>30961.93</v>
      </c>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104">
        <v>11216.13</v>
      </c>
      <c r="D2322" s="104">
        <v>11216.13</v>
      </c>
      <c r="E2322" s="104">
        <v>11216.13</v>
      </c>
      <c r="F2322" s="104">
        <v>11216.13</v>
      </c>
      <c r="G2322" s="104">
        <v>11216.13</v>
      </c>
      <c r="H2322" s="104">
        <v>11216.13</v>
      </c>
      <c r="I2322" s="104">
        <v>11216.13</v>
      </c>
      <c r="J2322" s="104">
        <v>11216.13</v>
      </c>
      <c r="K2322" s="104">
        <v>11216.13</v>
      </c>
      <c r="L2322" s="104">
        <v>11216.13</v>
      </c>
      <c r="M2322" s="104">
        <v>11216.13</v>
      </c>
      <c r="N2322" s="104">
        <v>11216.13</v>
      </c>
      <c r="O2322" s="104">
        <v>11216.13</v>
      </c>
      <c r="P2322" s="104">
        <v>11216.13</v>
      </c>
      <c r="Q2322" s="104">
        <v>11216.13</v>
      </c>
      <c r="R2322" s="104">
        <v>11216.13</v>
      </c>
      <c r="S2322" s="104">
        <v>11216.13</v>
      </c>
    </row>
    <row r="2323" spans="2:19">
      <c r="B2323" s="5">
        <v>1982</v>
      </c>
      <c r="C2323" s="104">
        <v>16019.88</v>
      </c>
      <c r="D2323" s="104">
        <v>16019.88</v>
      </c>
      <c r="E2323" s="104">
        <v>16019.88</v>
      </c>
      <c r="F2323" s="104">
        <v>16019.88</v>
      </c>
      <c r="G2323" s="104">
        <v>16019.88</v>
      </c>
      <c r="H2323" s="104">
        <v>16019.88</v>
      </c>
      <c r="I2323" s="104">
        <v>16019.88</v>
      </c>
      <c r="J2323" s="104">
        <v>16019.88</v>
      </c>
      <c r="K2323" s="104">
        <v>16019.88</v>
      </c>
      <c r="L2323" s="104">
        <v>16019.88</v>
      </c>
      <c r="M2323" s="104">
        <v>16019.88</v>
      </c>
      <c r="N2323" s="104">
        <v>16019.88</v>
      </c>
      <c r="O2323" s="104">
        <v>16019.88</v>
      </c>
      <c r="P2323" s="104">
        <v>16019.88</v>
      </c>
      <c r="Q2323" s="104">
        <v>16019.88</v>
      </c>
      <c r="R2323" s="104">
        <v>16019.88</v>
      </c>
      <c r="S2323" s="104">
        <v>16019.88</v>
      </c>
    </row>
    <row r="2324" spans="2:19">
      <c r="B2324" s="5">
        <v>1981</v>
      </c>
      <c r="C2324" s="104">
        <v>37446.21</v>
      </c>
      <c r="D2324" s="104">
        <v>37446.21</v>
      </c>
      <c r="E2324" s="104">
        <v>37446.21</v>
      </c>
      <c r="F2324" s="104">
        <v>37446.21</v>
      </c>
      <c r="G2324" s="104">
        <v>37446.21</v>
      </c>
      <c r="H2324" s="104">
        <v>37446.21</v>
      </c>
      <c r="I2324" s="104">
        <v>37446.21</v>
      </c>
      <c r="J2324" s="104">
        <v>37446.21</v>
      </c>
      <c r="K2324" s="104">
        <v>37446.21</v>
      </c>
      <c r="L2324" s="104">
        <v>37446.21</v>
      </c>
      <c r="M2324" s="104">
        <v>37446.21</v>
      </c>
      <c r="N2324" s="104">
        <v>37446.21</v>
      </c>
      <c r="O2324" s="104">
        <v>37446.21</v>
      </c>
      <c r="P2324" s="104">
        <v>37446.21</v>
      </c>
      <c r="Q2324" s="104">
        <v>37446.21</v>
      </c>
      <c r="R2324" s="104">
        <v>37446.21</v>
      </c>
      <c r="S2324" s="104">
        <v>37446.21</v>
      </c>
    </row>
    <row r="2325" spans="2:19">
      <c r="B2325" s="5">
        <v>1980</v>
      </c>
      <c r="C2325" s="104">
        <v>8309.1299999999992</v>
      </c>
      <c r="D2325" s="104">
        <v>8309.1299999999992</v>
      </c>
      <c r="E2325" s="104">
        <v>8309.1299999999992</v>
      </c>
      <c r="F2325" s="104">
        <v>8309.1299999999992</v>
      </c>
      <c r="G2325" s="104">
        <v>8309.1299999999992</v>
      </c>
      <c r="H2325" s="104">
        <v>8309.1299999999992</v>
      </c>
      <c r="I2325" s="104">
        <v>8309.1299999999992</v>
      </c>
      <c r="J2325" s="104">
        <v>8309.1299999999992</v>
      </c>
      <c r="K2325" s="104">
        <v>8309.1299999999992</v>
      </c>
      <c r="L2325" s="104">
        <v>8309.1299999999992</v>
      </c>
      <c r="M2325" s="104">
        <v>8309.1299999999992</v>
      </c>
      <c r="N2325" s="104">
        <v>8309.1299999999992</v>
      </c>
      <c r="O2325" s="104">
        <v>8309.1299999999992</v>
      </c>
      <c r="P2325" s="104">
        <v>8309.1299999999992</v>
      </c>
      <c r="Q2325" s="104">
        <v>8309.1299999999992</v>
      </c>
      <c r="R2325" s="104">
        <v>8309.1299999999992</v>
      </c>
      <c r="S2325" s="104">
        <v>8309.1299999999992</v>
      </c>
    </row>
    <row r="2326" spans="2:19">
      <c r="B2326" s="5">
        <v>1979</v>
      </c>
      <c r="C2326" s="104">
        <v>7783.73</v>
      </c>
      <c r="D2326" s="104">
        <v>7783.73</v>
      </c>
      <c r="E2326" s="104">
        <v>7783.73</v>
      </c>
      <c r="F2326" s="104">
        <v>7783.73</v>
      </c>
      <c r="G2326" s="104">
        <v>7783.73</v>
      </c>
      <c r="H2326" s="104">
        <v>7783.73</v>
      </c>
      <c r="I2326" s="104">
        <v>7783.73</v>
      </c>
      <c r="J2326" s="104">
        <v>7783.73</v>
      </c>
      <c r="K2326" s="104">
        <v>7783.73</v>
      </c>
      <c r="L2326" s="104">
        <v>7783.73</v>
      </c>
      <c r="M2326" s="104">
        <v>7783.73</v>
      </c>
      <c r="N2326" s="104">
        <v>7783.73</v>
      </c>
      <c r="O2326" s="104">
        <v>7783.73</v>
      </c>
      <c r="P2326" s="104">
        <v>7783.73</v>
      </c>
      <c r="Q2326" s="104">
        <v>7783.73</v>
      </c>
      <c r="R2326" s="104">
        <v>7783.73</v>
      </c>
      <c r="S2326" s="104">
        <v>7783.73</v>
      </c>
    </row>
    <row r="2327" spans="2:19">
      <c r="B2327" s="5">
        <v>1978</v>
      </c>
      <c r="C2327" s="104">
        <v>7697.24</v>
      </c>
      <c r="D2327" s="104">
        <v>7697.24</v>
      </c>
      <c r="E2327" s="104">
        <v>7697.24</v>
      </c>
      <c r="F2327" s="104">
        <v>7697.24</v>
      </c>
      <c r="G2327" s="104">
        <v>7697.24</v>
      </c>
      <c r="H2327" s="104">
        <v>7697.24</v>
      </c>
      <c r="I2327" s="104">
        <v>7697.24</v>
      </c>
      <c r="J2327" s="104">
        <v>7697.24</v>
      </c>
      <c r="K2327" s="104">
        <v>7697.24</v>
      </c>
      <c r="L2327" s="104">
        <v>7697.24</v>
      </c>
      <c r="M2327" s="104">
        <v>7697.24</v>
      </c>
      <c r="N2327" s="104">
        <v>7697.24</v>
      </c>
      <c r="O2327" s="104">
        <v>7697.24</v>
      </c>
      <c r="P2327" s="104">
        <v>7697.24</v>
      </c>
      <c r="Q2327" s="104">
        <v>7697.24</v>
      </c>
      <c r="R2327" s="104">
        <v>7697.24</v>
      </c>
      <c r="S2327" s="104">
        <v>7697.24</v>
      </c>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104">
        <v>30239.77</v>
      </c>
      <c r="D2329" s="104">
        <v>30239.77</v>
      </c>
      <c r="E2329" s="104">
        <v>30239.77</v>
      </c>
      <c r="F2329" s="104">
        <v>30239.77</v>
      </c>
      <c r="G2329" s="104">
        <v>30239.77</v>
      </c>
      <c r="H2329" s="104">
        <v>30239.77</v>
      </c>
      <c r="I2329" s="104">
        <v>30239.77</v>
      </c>
      <c r="J2329" s="104">
        <v>30239.77</v>
      </c>
      <c r="K2329" s="104">
        <v>30239.77</v>
      </c>
      <c r="L2329" s="104">
        <v>30239.77</v>
      </c>
      <c r="M2329" s="104">
        <v>30239.77</v>
      </c>
      <c r="N2329" s="104">
        <v>30239.77</v>
      </c>
      <c r="O2329" s="104">
        <v>30239.77</v>
      </c>
      <c r="P2329" s="104">
        <v>30239.77</v>
      </c>
      <c r="Q2329" s="104">
        <v>30239.77</v>
      </c>
      <c r="R2329" s="104">
        <v>30239.77</v>
      </c>
      <c r="S2329" s="104">
        <v>30239.77</v>
      </c>
    </row>
    <row r="2330" spans="2:19">
      <c r="B2330" s="5">
        <v>1975</v>
      </c>
      <c r="C2330" s="104">
        <v>8276.7000000000007</v>
      </c>
      <c r="D2330" s="104">
        <v>8276.7000000000007</v>
      </c>
      <c r="E2330" s="104">
        <v>8276.7000000000007</v>
      </c>
      <c r="F2330" s="104">
        <v>8276.7000000000007</v>
      </c>
      <c r="G2330" s="104">
        <v>8276.7000000000007</v>
      </c>
      <c r="H2330" s="104">
        <v>8276.7000000000007</v>
      </c>
      <c r="I2330" s="104">
        <v>8276.7000000000007</v>
      </c>
      <c r="J2330" s="104">
        <v>8276.7000000000007</v>
      </c>
      <c r="K2330" s="104">
        <v>8276.7000000000007</v>
      </c>
      <c r="L2330" s="104">
        <v>8276.7000000000007</v>
      </c>
      <c r="M2330" s="104">
        <v>8276.7000000000007</v>
      </c>
      <c r="N2330" s="104">
        <v>8276.7000000000007</v>
      </c>
      <c r="O2330" s="104">
        <v>8276.7000000000007</v>
      </c>
      <c r="P2330" s="104">
        <v>8276.7000000000007</v>
      </c>
      <c r="Q2330" s="104">
        <v>8276.7000000000007</v>
      </c>
      <c r="R2330" s="104">
        <v>8276.7000000000007</v>
      </c>
      <c r="S2330" s="104">
        <v>8276.7000000000007</v>
      </c>
    </row>
    <row r="2331" spans="2:19">
      <c r="B2331" s="5">
        <v>1974</v>
      </c>
      <c r="C2331" s="104">
        <v>19651.75</v>
      </c>
      <c r="D2331" s="104">
        <v>19651.75</v>
      </c>
      <c r="E2331" s="104">
        <v>19651.75</v>
      </c>
      <c r="F2331" s="104">
        <v>19651.75</v>
      </c>
      <c r="G2331" s="104">
        <v>19651.75</v>
      </c>
      <c r="H2331" s="104">
        <v>19651.75</v>
      </c>
      <c r="I2331" s="104">
        <v>19651.75</v>
      </c>
      <c r="J2331" s="104">
        <v>19651.75</v>
      </c>
      <c r="K2331" s="104">
        <v>19651.75</v>
      </c>
      <c r="L2331" s="104">
        <v>19651.75</v>
      </c>
      <c r="M2331" s="104">
        <v>19651.75</v>
      </c>
      <c r="N2331" s="104">
        <v>19651.75</v>
      </c>
      <c r="O2331" s="104">
        <v>19651.75</v>
      </c>
      <c r="P2331" s="104">
        <v>19651.75</v>
      </c>
      <c r="Q2331" s="104">
        <v>19651.75</v>
      </c>
      <c r="R2331" s="104">
        <v>19651.75</v>
      </c>
      <c r="S2331" s="104">
        <v>19651.75</v>
      </c>
    </row>
    <row r="2332" spans="2:19">
      <c r="B2332" s="5">
        <v>1973</v>
      </c>
      <c r="C2332" s="104">
        <v>13532.87</v>
      </c>
      <c r="D2332" s="104">
        <v>13532.87</v>
      </c>
      <c r="E2332" s="104">
        <v>13532.87</v>
      </c>
      <c r="F2332" s="104">
        <v>13532.87</v>
      </c>
      <c r="G2332" s="104">
        <v>13532.87</v>
      </c>
      <c r="H2332" s="104">
        <v>13532.87</v>
      </c>
      <c r="I2332" s="104">
        <v>13532.87</v>
      </c>
      <c r="J2332" s="104">
        <v>13532.87</v>
      </c>
      <c r="K2332" s="104">
        <v>13532.87</v>
      </c>
      <c r="L2332" s="104">
        <v>13532.87</v>
      </c>
      <c r="M2332" s="104">
        <v>13532.87</v>
      </c>
      <c r="N2332" s="104">
        <v>13532.87</v>
      </c>
      <c r="O2332" s="104">
        <v>13532.87</v>
      </c>
      <c r="P2332" s="104">
        <v>13532.87</v>
      </c>
      <c r="Q2332" s="104">
        <v>13532.87</v>
      </c>
      <c r="R2332" s="104">
        <v>13532.87</v>
      </c>
      <c r="S2332" s="104">
        <v>13532.87</v>
      </c>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104">
        <v>17666.79</v>
      </c>
      <c r="D2334" s="104">
        <v>17666.79</v>
      </c>
      <c r="E2334" s="104">
        <v>17666.79</v>
      </c>
      <c r="F2334" s="104">
        <v>17666.79</v>
      </c>
      <c r="G2334" s="104">
        <v>17666.79</v>
      </c>
      <c r="H2334" s="104">
        <v>17666.79</v>
      </c>
      <c r="I2334" s="104">
        <v>17666.79</v>
      </c>
      <c r="J2334" s="104">
        <v>17666.79</v>
      </c>
      <c r="K2334" s="104">
        <v>17666.79</v>
      </c>
      <c r="L2334" s="104">
        <v>17666.79</v>
      </c>
      <c r="M2334" s="104">
        <v>17666.79</v>
      </c>
      <c r="N2334" s="104">
        <v>17666.79</v>
      </c>
      <c r="O2334" s="104">
        <v>17666.79</v>
      </c>
      <c r="P2334" s="104">
        <v>17666.79</v>
      </c>
      <c r="Q2334" s="104">
        <v>17666.79</v>
      </c>
      <c r="R2334" s="104">
        <v>17666.79</v>
      </c>
      <c r="S2334" s="104">
        <v>17666.79</v>
      </c>
    </row>
    <row r="2335" spans="2:19">
      <c r="B2335" s="5">
        <v>1970</v>
      </c>
      <c r="C2335" s="104">
        <v>11295.81</v>
      </c>
      <c r="D2335" s="104">
        <v>11295.81</v>
      </c>
      <c r="E2335" s="104">
        <v>11295.81</v>
      </c>
      <c r="F2335" s="104">
        <v>11295.81</v>
      </c>
      <c r="G2335" s="104">
        <v>11295.81</v>
      </c>
      <c r="H2335" s="104">
        <v>11295.81</v>
      </c>
      <c r="I2335" s="104">
        <v>11295.81</v>
      </c>
      <c r="J2335" s="104">
        <v>11295.81</v>
      </c>
      <c r="K2335" s="104">
        <v>11295.81</v>
      </c>
      <c r="L2335" s="104">
        <v>11295.81</v>
      </c>
      <c r="M2335" s="104">
        <v>11295.81</v>
      </c>
      <c r="N2335" s="104">
        <v>11295.81</v>
      </c>
      <c r="O2335" s="104">
        <v>11295.81</v>
      </c>
      <c r="P2335" s="104">
        <v>11295.81</v>
      </c>
      <c r="Q2335" s="104">
        <v>11295.81</v>
      </c>
      <c r="R2335" s="104">
        <v>11295.81</v>
      </c>
      <c r="S2335" s="104">
        <v>11295.81</v>
      </c>
    </row>
    <row r="2336" spans="2:19">
      <c r="B2336" s="5">
        <v>1969</v>
      </c>
      <c r="C2336" s="104">
        <v>3650.78</v>
      </c>
      <c r="D2336" s="104">
        <v>3650.78</v>
      </c>
      <c r="E2336" s="104">
        <v>3650.78</v>
      </c>
      <c r="F2336" s="104">
        <v>3650.78</v>
      </c>
      <c r="G2336" s="104">
        <v>3650.78</v>
      </c>
      <c r="H2336" s="104">
        <v>3650.78</v>
      </c>
      <c r="I2336" s="104">
        <v>3650.78</v>
      </c>
      <c r="J2336" s="104">
        <v>3650.78</v>
      </c>
      <c r="K2336" s="104">
        <v>3650.78</v>
      </c>
      <c r="L2336" s="104">
        <v>3650.78</v>
      </c>
      <c r="M2336" s="104">
        <v>3650.78</v>
      </c>
      <c r="N2336" s="104">
        <v>3650.78</v>
      </c>
      <c r="O2336" s="104">
        <v>3650.78</v>
      </c>
      <c r="P2336" s="104">
        <v>3650.78</v>
      </c>
      <c r="Q2336" s="104">
        <v>3650.78</v>
      </c>
      <c r="R2336" s="104">
        <v>3650.78</v>
      </c>
      <c r="S2336" s="104">
        <v>3650.78</v>
      </c>
    </row>
    <row r="2337" spans="2:19">
      <c r="B2337" s="5">
        <v>1968</v>
      </c>
      <c r="C2337" s="104">
        <v>4172.08</v>
      </c>
      <c r="D2337" s="104">
        <v>4172.08</v>
      </c>
      <c r="E2337" s="104">
        <v>4172.08</v>
      </c>
      <c r="F2337" s="104">
        <v>4172.08</v>
      </c>
      <c r="G2337" s="104">
        <v>4172.08</v>
      </c>
      <c r="H2337" s="104">
        <v>4172.08</v>
      </c>
      <c r="I2337" s="104">
        <v>4172.08</v>
      </c>
      <c r="J2337" s="104">
        <v>4172.08</v>
      </c>
      <c r="K2337" s="104">
        <v>4172.08</v>
      </c>
      <c r="L2337" s="104">
        <v>4172.08</v>
      </c>
      <c r="M2337" s="104">
        <v>4172.08</v>
      </c>
      <c r="N2337" s="104">
        <v>4172.08</v>
      </c>
      <c r="O2337" s="104">
        <v>4172.08</v>
      </c>
      <c r="P2337" s="104">
        <v>4172.08</v>
      </c>
      <c r="Q2337" s="104">
        <v>4172.08</v>
      </c>
      <c r="R2337" s="104">
        <v>4172.08</v>
      </c>
      <c r="S2337" s="104">
        <v>4172.08</v>
      </c>
    </row>
    <row r="2338" spans="2:19">
      <c r="B2338" s="5">
        <v>1967</v>
      </c>
      <c r="C2338" s="104">
        <v>15659.88</v>
      </c>
      <c r="D2338" s="104">
        <v>15659.88</v>
      </c>
      <c r="E2338" s="104">
        <v>15659.88</v>
      </c>
      <c r="F2338" s="104">
        <v>15659.88</v>
      </c>
      <c r="G2338" s="104">
        <v>15659.88</v>
      </c>
      <c r="H2338" s="104">
        <v>15659.88</v>
      </c>
      <c r="I2338" s="104">
        <v>15659.88</v>
      </c>
      <c r="J2338" s="104">
        <v>15659.88</v>
      </c>
      <c r="K2338" s="104">
        <v>15659.88</v>
      </c>
      <c r="L2338" s="104">
        <v>15659.88</v>
      </c>
      <c r="M2338" s="104">
        <v>15659.88</v>
      </c>
      <c r="N2338" s="104">
        <v>15659.88</v>
      </c>
      <c r="O2338" s="104">
        <v>15659.88</v>
      </c>
      <c r="P2338" s="104">
        <v>15659.88</v>
      </c>
      <c r="Q2338" s="104">
        <v>15659.88</v>
      </c>
      <c r="R2338" s="104">
        <v>15659.88</v>
      </c>
      <c r="S2338" s="104">
        <v>15659.88</v>
      </c>
    </row>
    <row r="2339" spans="2:19">
      <c r="B2339" s="5">
        <v>1966</v>
      </c>
      <c r="C2339" s="34"/>
      <c r="D2339" s="34"/>
      <c r="E2339" s="34"/>
      <c r="F2339" s="34"/>
      <c r="G2339" s="34"/>
      <c r="H2339" s="34"/>
      <c r="I2339" s="34"/>
      <c r="J2339" s="34"/>
      <c r="K2339" s="34"/>
      <c r="L2339" s="34"/>
      <c r="M2339" s="34"/>
      <c r="N2339" s="34"/>
      <c r="O2339" s="104"/>
      <c r="P2339" s="104"/>
      <c r="Q2339" s="104"/>
      <c r="R2339" s="104"/>
      <c r="S2339" s="10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104"/>
      <c r="P2342" s="104"/>
      <c r="Q2342" s="104"/>
      <c r="R2342" s="104"/>
      <c r="S2342" s="10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104"/>
      <c r="P2346" s="104"/>
      <c r="Q2346" s="104"/>
      <c r="R2346" s="104"/>
      <c r="S2346" s="104"/>
    </row>
    <row r="2347" spans="2:19">
      <c r="B2347" s="5">
        <v>1958</v>
      </c>
      <c r="C2347" s="34"/>
      <c r="D2347" s="34"/>
      <c r="E2347" s="34"/>
      <c r="F2347" s="34"/>
      <c r="G2347" s="34"/>
      <c r="H2347" s="34"/>
      <c r="I2347" s="34"/>
      <c r="J2347" s="34"/>
      <c r="K2347" s="34"/>
      <c r="L2347" s="34"/>
      <c r="M2347" s="34"/>
      <c r="N2347" s="34"/>
      <c r="O2347" s="104"/>
      <c r="P2347" s="104"/>
      <c r="Q2347" s="104"/>
      <c r="R2347" s="104"/>
      <c r="S2347" s="10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104"/>
      <c r="P2350" s="104"/>
      <c r="Q2350" s="104"/>
      <c r="R2350" s="104"/>
      <c r="S2350" s="104"/>
    </row>
    <row r="2351" spans="2:19">
      <c r="B2351" s="5">
        <v>1954</v>
      </c>
      <c r="C2351" s="34"/>
      <c r="D2351" s="34"/>
      <c r="E2351" s="34"/>
      <c r="F2351" s="34"/>
      <c r="G2351" s="34"/>
      <c r="H2351" s="34"/>
      <c r="I2351" s="34"/>
      <c r="J2351" s="34"/>
      <c r="K2351" s="34"/>
      <c r="L2351" s="34"/>
      <c r="M2351" s="34"/>
      <c r="N2351" s="34"/>
      <c r="O2351" s="104"/>
      <c r="P2351" s="104"/>
      <c r="Q2351" s="104"/>
      <c r="R2351" s="104"/>
      <c r="S2351" s="10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104"/>
      <c r="P2355" s="104"/>
      <c r="Q2355" s="104"/>
      <c r="R2355" s="104"/>
      <c r="S2355" s="10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339602.67</v>
      </c>
      <c r="D2376" s="7">
        <f>SUM(D2298:D2375)</f>
        <v>339602.67</v>
      </c>
      <c r="E2376" s="7">
        <f>SUM(E2297:E2375)</f>
        <v>339602.67</v>
      </c>
      <c r="F2376" s="7">
        <f>SUM(F2296:F2375)</f>
        <v>339602.67</v>
      </c>
      <c r="G2376" s="7">
        <f>SUM(G2295:G2375)</f>
        <v>339602.67</v>
      </c>
      <c r="H2376" s="7">
        <f>SUM(H2289:H2375)</f>
        <v>424741.38000000006</v>
      </c>
      <c r="I2376" s="7">
        <f>SUM(I2289:I2375)</f>
        <v>494777.17000000004</v>
      </c>
      <c r="J2376" s="7">
        <f t="shared" ref="J2376" si="56">SUM(J2289:J2375)</f>
        <v>496398.79000000004</v>
      </c>
      <c r="K2376" s="7">
        <f>SUM(K2289:K2375)</f>
        <v>518030.24000000005</v>
      </c>
      <c r="L2376" s="7">
        <f t="shared" ref="L2376" si="57">SUM(L2289:L2375)</f>
        <v>539661.69000000006</v>
      </c>
      <c r="M2376" s="7">
        <f>SUM(M2289:M2375)</f>
        <v>568935.50000000012</v>
      </c>
      <c r="N2376" s="10">
        <f>SUM(N2284:N2375)</f>
        <v>613199.50000000012</v>
      </c>
      <c r="O2376" s="10">
        <f t="shared" ref="O2376:S2376" si="58">SUM(O2284:O2375)</f>
        <v>808500.15</v>
      </c>
      <c r="P2376" s="10">
        <f t="shared" si="58"/>
        <v>1033550.63</v>
      </c>
      <c r="Q2376" s="10">
        <f t="shared" si="58"/>
        <v>1283720.6399999997</v>
      </c>
      <c r="R2376" s="10">
        <f t="shared" si="58"/>
        <v>1324667.92</v>
      </c>
      <c r="S2376" s="10">
        <f t="shared" si="58"/>
        <v>1324667.92</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59">SUM(J2384:J2470)</f>
        <v>0</v>
      </c>
      <c r="K2471" s="7">
        <f>SUM(K2384:K2470)</f>
        <v>0</v>
      </c>
      <c r="L2471" s="7">
        <f t="shared" ref="L2471" si="60">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104">
        <v>76566.8</v>
      </c>
      <c r="O2478" s="104">
        <v>9284.7999999999993</v>
      </c>
      <c r="P2478" s="104">
        <v>9284.7999999999993</v>
      </c>
      <c r="Q2478" s="104">
        <v>9284.7999999999993</v>
      </c>
      <c r="R2478" s="104">
        <v>9284.7999999999993</v>
      </c>
      <c r="S2478" s="104">
        <v>9284.7999999999993</v>
      </c>
    </row>
    <row r="2479" spans="1:19">
      <c r="B2479" s="5">
        <v>2016</v>
      </c>
      <c r="C2479" s="33"/>
      <c r="D2479" s="33"/>
      <c r="E2479" s="33"/>
      <c r="F2479" s="33"/>
      <c r="G2479" s="33"/>
      <c r="H2479" s="33"/>
      <c r="I2479" s="33"/>
      <c r="J2479" s="33"/>
      <c r="K2479" s="33"/>
      <c r="L2479" s="33"/>
      <c r="M2479" s="104">
        <v>44496.19</v>
      </c>
      <c r="N2479" s="104">
        <v>44496.19</v>
      </c>
      <c r="O2479" s="104">
        <v>44496.19</v>
      </c>
      <c r="P2479" s="104">
        <v>44496.19</v>
      </c>
      <c r="Q2479" s="104">
        <v>44496.19</v>
      </c>
      <c r="R2479" s="104">
        <v>44496.19</v>
      </c>
      <c r="S2479" s="104">
        <v>44496.19</v>
      </c>
    </row>
    <row r="2480" spans="1:19">
      <c r="B2480" s="5">
        <v>2015</v>
      </c>
      <c r="C2480" s="33"/>
      <c r="D2480" s="33"/>
      <c r="E2480" s="33"/>
      <c r="F2480" s="33"/>
      <c r="G2480" s="33"/>
      <c r="H2480" s="33"/>
      <c r="I2480" s="33"/>
      <c r="J2480" s="33"/>
      <c r="K2480" s="33"/>
      <c r="L2480" s="104">
        <v>32613.27</v>
      </c>
      <c r="M2480" s="104">
        <v>32613.27</v>
      </c>
      <c r="N2480" s="104">
        <v>32613.27</v>
      </c>
      <c r="O2480" s="104">
        <v>32613.27</v>
      </c>
      <c r="P2480" s="104">
        <v>32613.27</v>
      </c>
      <c r="Q2480" s="104">
        <v>32613.27</v>
      </c>
      <c r="R2480" s="104">
        <v>32613.27</v>
      </c>
      <c r="S2480" s="104">
        <v>32613.27</v>
      </c>
    </row>
    <row r="2481" spans="2:19">
      <c r="B2481" s="5">
        <v>2014</v>
      </c>
      <c r="C2481" s="33"/>
      <c r="D2481" s="33"/>
      <c r="E2481" s="33"/>
      <c r="F2481" s="33"/>
      <c r="G2481" s="33"/>
      <c r="H2481" s="33"/>
      <c r="I2481" s="33"/>
      <c r="J2481" s="33"/>
      <c r="K2481" s="104">
        <v>16454.68</v>
      </c>
      <c r="L2481" s="104">
        <v>16454.68</v>
      </c>
      <c r="M2481" s="104">
        <v>16454.68</v>
      </c>
      <c r="N2481" s="104">
        <v>16454.68</v>
      </c>
      <c r="O2481" s="104">
        <v>16454.68</v>
      </c>
      <c r="P2481" s="104">
        <v>16454.68</v>
      </c>
      <c r="Q2481" s="104">
        <v>16454.68</v>
      </c>
      <c r="R2481" s="104">
        <v>16454.68</v>
      </c>
      <c r="S2481" s="104">
        <v>16454.68</v>
      </c>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104">
        <v>74883.009999999995</v>
      </c>
      <c r="J2483" s="104">
        <v>74883.009999999995</v>
      </c>
      <c r="K2483" s="104">
        <v>74883.009999999995</v>
      </c>
      <c r="L2483" s="104">
        <v>74883.009999999995</v>
      </c>
      <c r="M2483" s="104">
        <v>74883.009999999995</v>
      </c>
      <c r="N2483" s="104">
        <v>74883.009999999995</v>
      </c>
      <c r="O2483" s="104">
        <v>74883.009999999995</v>
      </c>
      <c r="P2483" s="104">
        <v>74883.009999999995</v>
      </c>
      <c r="Q2483" s="104">
        <v>74883.009999999995</v>
      </c>
      <c r="R2483" s="104">
        <v>74883.009999999995</v>
      </c>
      <c r="S2483" s="104">
        <v>74883.009999999995</v>
      </c>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74883.009999999995</v>
      </c>
      <c r="J2566" s="7">
        <f t="shared" ref="J2566" si="61">SUM(J2479:J2565)</f>
        <v>74883.009999999995</v>
      </c>
      <c r="K2566" s="7">
        <f>SUM(K2479:K2565)</f>
        <v>91337.69</v>
      </c>
      <c r="L2566" s="7">
        <f t="shared" ref="L2566" si="62">SUM(L2479:L2565)</f>
        <v>123950.95999999999</v>
      </c>
      <c r="M2566" s="7">
        <f>SUM(M2479:M2565)</f>
        <v>168447.15000000002</v>
      </c>
      <c r="N2566" s="10">
        <f>SUM(N2474:N2565)</f>
        <v>245013.95</v>
      </c>
      <c r="O2566" s="10">
        <f t="shared" ref="O2566:S2566" si="63">SUM(O2474:O2565)</f>
        <v>177731.95</v>
      </c>
      <c r="P2566" s="10">
        <f t="shared" si="63"/>
        <v>177731.95</v>
      </c>
      <c r="Q2566" s="10">
        <f t="shared" si="63"/>
        <v>177731.95</v>
      </c>
      <c r="R2566" s="10">
        <f t="shared" si="63"/>
        <v>177731.95</v>
      </c>
      <c r="S2566" s="10">
        <f t="shared" si="63"/>
        <v>177731.95</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64">SUM(J2574:J2660)</f>
        <v>0</v>
      </c>
      <c r="K2661" s="7">
        <f>SUM(K2574:K2660)</f>
        <v>0</v>
      </c>
      <c r="L2661" s="7">
        <f t="shared" ref="L2661" si="65">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66">SUM(J2669:J2755)</f>
        <v>0</v>
      </c>
      <c r="K2756" s="7">
        <f>SUM(K2669:K2755)</f>
        <v>0</v>
      </c>
      <c r="L2756" s="7">
        <f t="shared" ref="L2756" si="67">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104">
        <v>65511</v>
      </c>
      <c r="O2763" s="104">
        <v>65511</v>
      </c>
      <c r="P2763" s="104">
        <v>65511</v>
      </c>
      <c r="Q2763" s="104">
        <v>65511</v>
      </c>
      <c r="R2763" s="104">
        <v>65511</v>
      </c>
      <c r="S2763" s="104">
        <v>65511</v>
      </c>
    </row>
    <row r="2764" spans="1:19">
      <c r="B2764" s="5">
        <v>2016</v>
      </c>
      <c r="C2764" s="33"/>
      <c r="D2764" s="33"/>
      <c r="E2764" s="33"/>
      <c r="F2764" s="33"/>
      <c r="G2764" s="33"/>
      <c r="H2764" s="33"/>
      <c r="I2764" s="33"/>
      <c r="J2764" s="33"/>
      <c r="K2764" s="33"/>
      <c r="L2764" s="33"/>
      <c r="M2764" s="104">
        <v>43325.24</v>
      </c>
      <c r="N2764" s="104">
        <v>43325.24</v>
      </c>
      <c r="O2764" s="104">
        <v>43325.24</v>
      </c>
      <c r="P2764" s="104">
        <v>43325.24</v>
      </c>
      <c r="Q2764" s="104">
        <v>43325.24</v>
      </c>
      <c r="R2764" s="104">
        <v>43325.24</v>
      </c>
      <c r="S2764" s="104">
        <v>43325.24</v>
      </c>
    </row>
    <row r="2765" spans="1:19">
      <c r="B2765" s="5">
        <v>2015</v>
      </c>
      <c r="C2765" s="33"/>
      <c r="D2765" s="33"/>
      <c r="E2765" s="33"/>
      <c r="F2765" s="33"/>
      <c r="G2765" s="33"/>
      <c r="H2765" s="33"/>
      <c r="I2765" s="33"/>
      <c r="J2765" s="33"/>
      <c r="K2765" s="33"/>
      <c r="L2765" s="104">
        <v>31235</v>
      </c>
      <c r="M2765" s="104">
        <v>31235</v>
      </c>
      <c r="N2765" s="104">
        <v>31235</v>
      </c>
      <c r="O2765" s="104">
        <v>31235</v>
      </c>
      <c r="P2765" s="104">
        <v>31235</v>
      </c>
      <c r="Q2765" s="104">
        <v>31235</v>
      </c>
      <c r="R2765" s="104">
        <v>31235</v>
      </c>
      <c r="S2765" s="104">
        <v>31235</v>
      </c>
    </row>
    <row r="2766" spans="1:19">
      <c r="B2766" s="5">
        <v>2014</v>
      </c>
      <c r="C2766" s="33"/>
      <c r="D2766" s="33"/>
      <c r="E2766" s="33"/>
      <c r="F2766" s="33"/>
      <c r="G2766" s="33"/>
      <c r="H2766" s="33"/>
      <c r="I2766" s="33"/>
      <c r="J2766" s="33"/>
      <c r="K2766" s="104">
        <v>31235</v>
      </c>
      <c r="L2766" s="104">
        <v>31235</v>
      </c>
      <c r="M2766" s="104">
        <v>31235</v>
      </c>
      <c r="N2766" s="104">
        <v>31235</v>
      </c>
      <c r="O2766" s="104">
        <v>31235</v>
      </c>
      <c r="P2766" s="104">
        <v>31235</v>
      </c>
      <c r="Q2766" s="104">
        <v>31235</v>
      </c>
      <c r="R2766" s="104">
        <v>31235</v>
      </c>
      <c r="S2766" s="104">
        <v>31235</v>
      </c>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104">
        <v>113751.57</v>
      </c>
      <c r="J2768" s="104">
        <v>113751.57</v>
      </c>
      <c r="K2768" s="104">
        <v>113751.57</v>
      </c>
      <c r="L2768" s="104">
        <v>113751.57</v>
      </c>
      <c r="M2768" s="104">
        <v>113751.57</v>
      </c>
      <c r="N2768" s="104">
        <v>113751.57</v>
      </c>
      <c r="O2768" s="104">
        <v>113751.57</v>
      </c>
      <c r="P2768" s="104">
        <v>113751.57</v>
      </c>
      <c r="Q2768" s="104">
        <v>113751.57</v>
      </c>
      <c r="R2768" s="104">
        <v>113751.57</v>
      </c>
      <c r="S2768" s="104">
        <v>113751.57</v>
      </c>
    </row>
    <row r="2769" spans="2:19">
      <c r="B2769" s="5">
        <v>2011</v>
      </c>
      <c r="C2769" s="33"/>
      <c r="D2769" s="33"/>
      <c r="E2769" s="33"/>
      <c r="F2769" s="33"/>
      <c r="G2769" s="33"/>
      <c r="H2769" s="104">
        <v>111553.78</v>
      </c>
      <c r="I2769" s="104">
        <v>111553.78</v>
      </c>
      <c r="J2769" s="104">
        <v>111553.78</v>
      </c>
      <c r="K2769" s="104">
        <v>111553.78</v>
      </c>
      <c r="L2769" s="104">
        <v>111553.78</v>
      </c>
      <c r="M2769" s="104">
        <v>111553.78</v>
      </c>
      <c r="N2769" s="104">
        <v>111553.78</v>
      </c>
      <c r="O2769" s="104">
        <v>111553.78</v>
      </c>
      <c r="P2769" s="104">
        <v>111553.78</v>
      </c>
      <c r="Q2769" s="104">
        <v>111553.78</v>
      </c>
      <c r="R2769" s="104">
        <v>111553.78</v>
      </c>
      <c r="S2769" s="104">
        <v>111553.78</v>
      </c>
    </row>
    <row r="2770" spans="2:19">
      <c r="B2770" s="5">
        <v>2010</v>
      </c>
      <c r="C2770" s="33"/>
      <c r="D2770" s="33"/>
      <c r="E2770" s="33"/>
      <c r="F2770" s="33"/>
      <c r="G2770" s="104">
        <v>170440</v>
      </c>
      <c r="H2770" s="104">
        <v>170440</v>
      </c>
      <c r="I2770" s="104">
        <v>170440</v>
      </c>
      <c r="J2770" s="104">
        <v>170440</v>
      </c>
      <c r="K2770" s="104">
        <v>170440</v>
      </c>
      <c r="L2770" s="104">
        <v>170440</v>
      </c>
      <c r="M2770" s="104">
        <v>170440</v>
      </c>
      <c r="N2770" s="104">
        <v>170440</v>
      </c>
      <c r="O2770" s="104">
        <v>170440</v>
      </c>
      <c r="P2770" s="104">
        <v>170440</v>
      </c>
      <c r="Q2770" s="104">
        <v>170440</v>
      </c>
      <c r="R2770" s="104">
        <v>170440</v>
      </c>
      <c r="S2770" s="104">
        <v>170440</v>
      </c>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104">
        <v>5387.65</v>
      </c>
      <c r="D2776" s="104">
        <v>5387.65</v>
      </c>
      <c r="E2776" s="104">
        <v>5387.65</v>
      </c>
      <c r="F2776" s="104">
        <v>5387.65</v>
      </c>
      <c r="G2776" s="104">
        <v>5387.65</v>
      </c>
      <c r="H2776" s="104">
        <v>5387.65</v>
      </c>
      <c r="I2776" s="104">
        <v>5387.65</v>
      </c>
      <c r="J2776" s="104">
        <v>5387.65</v>
      </c>
      <c r="K2776" s="104">
        <v>5387.65</v>
      </c>
      <c r="L2776" s="104">
        <v>5387.65</v>
      </c>
      <c r="M2776" s="104">
        <v>5387.65</v>
      </c>
      <c r="N2776" s="104">
        <v>5387.65</v>
      </c>
      <c r="O2776" s="104">
        <v>5387.65</v>
      </c>
      <c r="P2776" s="104">
        <v>5387.65</v>
      </c>
      <c r="Q2776" s="104">
        <v>5387.65</v>
      </c>
      <c r="R2776" s="104">
        <v>5387.65</v>
      </c>
      <c r="S2776" s="104">
        <v>5387.65</v>
      </c>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104">
        <v>21063.23</v>
      </c>
      <c r="D2780" s="104">
        <v>21063.23</v>
      </c>
      <c r="E2780" s="104">
        <v>21063.23</v>
      </c>
      <c r="F2780" s="104">
        <v>21063.23</v>
      </c>
      <c r="G2780" s="104">
        <v>21063.23</v>
      </c>
      <c r="H2780" s="104">
        <v>21063.23</v>
      </c>
      <c r="I2780" s="104">
        <v>21063.23</v>
      </c>
      <c r="J2780" s="104">
        <v>21063.23</v>
      </c>
      <c r="K2780" s="104">
        <v>21063.23</v>
      </c>
      <c r="L2780" s="104">
        <v>21063.23</v>
      </c>
      <c r="M2780" s="104">
        <v>21063.23</v>
      </c>
      <c r="N2780" s="104">
        <v>21063.23</v>
      </c>
      <c r="O2780" s="104">
        <v>21063.23</v>
      </c>
      <c r="P2780" s="104">
        <v>21063.23</v>
      </c>
      <c r="Q2780" s="104">
        <v>21063.23</v>
      </c>
      <c r="R2780" s="104">
        <v>21063.23</v>
      </c>
      <c r="S2780" s="104">
        <v>21063.23</v>
      </c>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104">
        <v>5159.8599999999997</v>
      </c>
      <c r="D2784" s="104">
        <v>5159.8599999999997</v>
      </c>
      <c r="E2784" s="104">
        <v>5159.8599999999997</v>
      </c>
      <c r="F2784" s="104">
        <v>5159.8599999999997</v>
      </c>
      <c r="G2784" s="104">
        <v>5159.8599999999997</v>
      </c>
      <c r="H2784" s="104">
        <v>5159.8599999999997</v>
      </c>
      <c r="I2784" s="104">
        <v>5159.8599999999997</v>
      </c>
      <c r="J2784" s="104">
        <v>5159.8599999999997</v>
      </c>
      <c r="K2784" s="104">
        <v>5159.8599999999997</v>
      </c>
      <c r="L2784" s="104">
        <v>5159.8599999999997</v>
      </c>
      <c r="M2784" s="104">
        <v>5159.8599999999997</v>
      </c>
      <c r="N2784" s="104">
        <v>5159.8599999999997</v>
      </c>
      <c r="O2784" s="104">
        <v>5159.8599999999997</v>
      </c>
      <c r="P2784" s="104">
        <v>5159.8599999999997</v>
      </c>
      <c r="Q2784" s="104">
        <v>5159.8599999999997</v>
      </c>
      <c r="R2784" s="104">
        <v>5159.8599999999997</v>
      </c>
      <c r="S2784" s="104">
        <v>5159.8599999999997</v>
      </c>
    </row>
    <row r="2785" spans="2:19">
      <c r="B2785" s="5">
        <v>1995</v>
      </c>
      <c r="C2785" s="104">
        <v>12862.56</v>
      </c>
      <c r="D2785" s="104">
        <v>12862.56</v>
      </c>
      <c r="E2785" s="104">
        <v>12862.56</v>
      </c>
      <c r="F2785" s="104">
        <v>12862.56</v>
      </c>
      <c r="G2785" s="104">
        <v>12862.56</v>
      </c>
      <c r="H2785" s="104">
        <v>12862.56</v>
      </c>
      <c r="I2785" s="104">
        <v>12862.56</v>
      </c>
      <c r="J2785" s="104">
        <v>12862.56</v>
      </c>
      <c r="K2785" s="104">
        <v>12862.56</v>
      </c>
      <c r="L2785" s="104">
        <v>12862.56</v>
      </c>
      <c r="M2785" s="104">
        <v>12862.56</v>
      </c>
      <c r="N2785" s="104">
        <v>12862.56</v>
      </c>
      <c r="O2785" s="104">
        <v>12862.56</v>
      </c>
      <c r="P2785" s="104">
        <v>12862.56</v>
      </c>
      <c r="Q2785" s="104">
        <v>12862.56</v>
      </c>
      <c r="R2785" s="104">
        <v>12862.56</v>
      </c>
      <c r="S2785" s="104">
        <v>12862.56</v>
      </c>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104">
        <v>15241.18</v>
      </c>
      <c r="D2787" s="104">
        <v>15241.18</v>
      </c>
      <c r="E2787" s="104">
        <v>15241.18</v>
      </c>
      <c r="F2787" s="104">
        <v>15241.18</v>
      </c>
      <c r="G2787" s="104">
        <v>15241.18</v>
      </c>
      <c r="H2787" s="104">
        <v>15241.18</v>
      </c>
      <c r="I2787" s="104">
        <v>15241.18</v>
      </c>
      <c r="J2787" s="104">
        <v>15241.18</v>
      </c>
      <c r="K2787" s="104">
        <v>15241.18</v>
      </c>
      <c r="L2787" s="104">
        <v>15241.18</v>
      </c>
      <c r="M2787" s="104">
        <v>15241.18</v>
      </c>
      <c r="N2787" s="104">
        <v>15241.18</v>
      </c>
      <c r="O2787" s="104">
        <v>15241.18</v>
      </c>
      <c r="P2787" s="104">
        <v>15241.18</v>
      </c>
      <c r="Q2787" s="104">
        <v>15241.18</v>
      </c>
      <c r="R2787" s="104">
        <v>15241.18</v>
      </c>
      <c r="S2787" s="104">
        <v>15241.18</v>
      </c>
    </row>
    <row r="2788" spans="2:19">
      <c r="B2788" s="5">
        <v>1992</v>
      </c>
      <c r="C2788" s="104">
        <v>10123.700000000001</v>
      </c>
      <c r="D2788" s="104">
        <v>10123.700000000001</v>
      </c>
      <c r="E2788" s="104">
        <v>10123.700000000001</v>
      </c>
      <c r="F2788" s="104">
        <v>10123.700000000001</v>
      </c>
      <c r="G2788" s="104">
        <v>10123.700000000001</v>
      </c>
      <c r="H2788" s="104">
        <v>10123.700000000001</v>
      </c>
      <c r="I2788" s="104">
        <v>10123.700000000001</v>
      </c>
      <c r="J2788" s="104">
        <v>10123.700000000001</v>
      </c>
      <c r="K2788" s="104">
        <v>10123.700000000001</v>
      </c>
      <c r="L2788" s="104">
        <v>10123.700000000001</v>
      </c>
      <c r="M2788" s="104">
        <v>10123.700000000001</v>
      </c>
      <c r="N2788" s="104">
        <v>10123.700000000001</v>
      </c>
      <c r="O2788" s="104">
        <v>10123.700000000001</v>
      </c>
      <c r="P2788" s="104">
        <v>10123.700000000001</v>
      </c>
      <c r="Q2788" s="104">
        <v>10123.700000000001</v>
      </c>
      <c r="R2788" s="104">
        <v>10123.700000000001</v>
      </c>
      <c r="S2788" s="104">
        <v>10123.700000000001</v>
      </c>
    </row>
    <row r="2789" spans="2:19">
      <c r="B2789" s="5">
        <v>1991</v>
      </c>
      <c r="C2789" s="104">
        <v>14949.81</v>
      </c>
      <c r="D2789" s="104">
        <v>14949.81</v>
      </c>
      <c r="E2789" s="104">
        <v>14949.81</v>
      </c>
      <c r="F2789" s="104">
        <v>14949.81</v>
      </c>
      <c r="G2789" s="104">
        <v>14949.81</v>
      </c>
      <c r="H2789" s="104">
        <v>14949.81</v>
      </c>
      <c r="I2789" s="104">
        <v>14949.81</v>
      </c>
      <c r="J2789" s="104">
        <v>14949.81</v>
      </c>
      <c r="K2789" s="104">
        <v>14949.81</v>
      </c>
      <c r="L2789" s="104">
        <v>14949.81</v>
      </c>
      <c r="M2789" s="104">
        <v>14949.81</v>
      </c>
      <c r="N2789" s="104">
        <v>14949.81</v>
      </c>
      <c r="O2789" s="104">
        <v>14949.81</v>
      </c>
      <c r="P2789" s="104">
        <v>14949.81</v>
      </c>
      <c r="Q2789" s="104">
        <v>14949.81</v>
      </c>
      <c r="R2789" s="104">
        <v>14949.81</v>
      </c>
      <c r="S2789" s="104">
        <v>14949.81</v>
      </c>
    </row>
    <row r="2790" spans="2:19">
      <c r="B2790" s="5">
        <v>1990</v>
      </c>
      <c r="C2790" s="104">
        <v>12078.51</v>
      </c>
      <c r="D2790" s="104">
        <v>12078.51</v>
      </c>
      <c r="E2790" s="104">
        <v>12078.51</v>
      </c>
      <c r="F2790" s="104">
        <v>12078.51</v>
      </c>
      <c r="G2790" s="104">
        <v>12078.51</v>
      </c>
      <c r="H2790" s="104">
        <v>12078.51</v>
      </c>
      <c r="I2790" s="104">
        <v>12078.51</v>
      </c>
      <c r="J2790" s="104">
        <v>12078.51</v>
      </c>
      <c r="K2790" s="104">
        <v>12078.51</v>
      </c>
      <c r="L2790" s="104">
        <v>12078.51</v>
      </c>
      <c r="M2790" s="104">
        <v>12078.51</v>
      </c>
      <c r="N2790" s="104">
        <v>12078.51</v>
      </c>
      <c r="O2790" s="104">
        <v>12078.51</v>
      </c>
      <c r="P2790" s="104">
        <v>12078.51</v>
      </c>
      <c r="Q2790" s="104">
        <v>12078.51</v>
      </c>
      <c r="R2790" s="104">
        <v>12078.51</v>
      </c>
      <c r="S2790" s="104">
        <v>12078.51</v>
      </c>
    </row>
    <row r="2791" spans="2:19">
      <c r="B2791" s="5">
        <v>1989</v>
      </c>
      <c r="C2791" s="104">
        <v>9578.0499999999993</v>
      </c>
      <c r="D2791" s="104">
        <v>9578.0499999999993</v>
      </c>
      <c r="E2791" s="104">
        <v>9578.0499999999993</v>
      </c>
      <c r="F2791" s="104">
        <v>9578.0499999999993</v>
      </c>
      <c r="G2791" s="104">
        <v>9578.0499999999993</v>
      </c>
      <c r="H2791" s="104">
        <v>9578.0499999999993</v>
      </c>
      <c r="I2791" s="104">
        <v>9578.0499999999993</v>
      </c>
      <c r="J2791" s="104">
        <v>9578.0499999999993</v>
      </c>
      <c r="K2791" s="104">
        <v>9578.0499999999993</v>
      </c>
      <c r="L2791" s="104">
        <v>9578.0499999999993</v>
      </c>
      <c r="M2791" s="104">
        <v>9578.0499999999993</v>
      </c>
      <c r="N2791" s="104">
        <v>9578.0499999999993</v>
      </c>
      <c r="O2791" s="104">
        <v>9578.0499999999993</v>
      </c>
      <c r="P2791" s="104">
        <v>9578.0499999999993</v>
      </c>
      <c r="Q2791" s="104">
        <v>9578.0499999999993</v>
      </c>
      <c r="R2791" s="104">
        <v>9578.0499999999993</v>
      </c>
      <c r="S2791" s="104">
        <v>9578.0499999999993</v>
      </c>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104">
        <v>13270.47</v>
      </c>
      <c r="D2794" s="104">
        <v>13270.47</v>
      </c>
      <c r="E2794" s="104">
        <v>13270.47</v>
      </c>
      <c r="F2794" s="104">
        <v>13270.47</v>
      </c>
      <c r="G2794" s="104">
        <v>13270.47</v>
      </c>
      <c r="H2794" s="104">
        <v>13270.47</v>
      </c>
      <c r="I2794" s="104">
        <v>13270.47</v>
      </c>
      <c r="J2794" s="104">
        <v>13270.47</v>
      </c>
      <c r="K2794" s="104">
        <v>13270.47</v>
      </c>
      <c r="L2794" s="104">
        <v>13270.47</v>
      </c>
      <c r="M2794" s="104">
        <v>13270.47</v>
      </c>
      <c r="N2794" s="104">
        <v>13270.47</v>
      </c>
      <c r="O2794" s="104">
        <v>13270.47</v>
      </c>
      <c r="P2794" s="104">
        <v>13270.47</v>
      </c>
      <c r="Q2794" s="104">
        <v>13270.47</v>
      </c>
      <c r="R2794" s="104">
        <v>13270.47</v>
      </c>
      <c r="S2794" s="104">
        <v>13270.47</v>
      </c>
    </row>
    <row r="2795" spans="2:19">
      <c r="B2795" s="5">
        <v>1985</v>
      </c>
      <c r="C2795" s="104">
        <v>4370.51</v>
      </c>
      <c r="D2795" s="104">
        <v>4370.51</v>
      </c>
      <c r="E2795" s="104">
        <v>4370.51</v>
      </c>
      <c r="F2795" s="104">
        <v>4370.51</v>
      </c>
      <c r="G2795" s="104">
        <v>4370.51</v>
      </c>
      <c r="H2795" s="104">
        <v>4370.51</v>
      </c>
      <c r="I2795" s="104">
        <v>4370.51</v>
      </c>
      <c r="J2795" s="104">
        <v>4370.51</v>
      </c>
      <c r="K2795" s="104">
        <v>4370.51</v>
      </c>
      <c r="L2795" s="104">
        <v>4370.51</v>
      </c>
      <c r="M2795" s="104">
        <v>4370.51</v>
      </c>
      <c r="N2795" s="104">
        <v>4370.51</v>
      </c>
      <c r="O2795" s="104">
        <v>4370.51</v>
      </c>
      <c r="P2795" s="104">
        <v>4370.51</v>
      </c>
      <c r="Q2795" s="104">
        <v>4370.51</v>
      </c>
      <c r="R2795" s="104">
        <v>4370.51</v>
      </c>
      <c r="S2795" s="104">
        <v>4370.51</v>
      </c>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104">
        <v>8502.64</v>
      </c>
      <c r="D2797" s="104">
        <v>8502.64</v>
      </c>
      <c r="E2797" s="104">
        <v>8502.64</v>
      </c>
      <c r="F2797" s="104">
        <v>8502.64</v>
      </c>
      <c r="G2797" s="104">
        <v>8502.64</v>
      </c>
      <c r="H2797" s="104">
        <v>8502.64</v>
      </c>
      <c r="I2797" s="104">
        <v>8502.64</v>
      </c>
      <c r="J2797" s="104">
        <v>8502.64</v>
      </c>
      <c r="K2797" s="104">
        <v>8502.64</v>
      </c>
      <c r="L2797" s="104">
        <v>8502.64</v>
      </c>
      <c r="M2797" s="104">
        <v>8502.64</v>
      </c>
      <c r="N2797" s="104">
        <v>8502.64</v>
      </c>
      <c r="O2797" s="104">
        <v>8502.64</v>
      </c>
      <c r="P2797" s="104">
        <v>8502.64</v>
      </c>
      <c r="Q2797" s="104">
        <v>8502.64</v>
      </c>
      <c r="R2797" s="104">
        <v>8502.64</v>
      </c>
      <c r="S2797" s="104">
        <v>8502.64</v>
      </c>
    </row>
    <row r="2798" spans="2:19">
      <c r="B2798" s="5">
        <v>1982</v>
      </c>
      <c r="C2798" s="104">
        <v>12396.37</v>
      </c>
      <c r="D2798" s="104">
        <v>12396.37</v>
      </c>
      <c r="E2798" s="104">
        <v>12396.37</v>
      </c>
      <c r="F2798" s="104">
        <v>12396.37</v>
      </c>
      <c r="G2798" s="104">
        <v>12396.37</v>
      </c>
      <c r="H2798" s="104">
        <v>12396.37</v>
      </c>
      <c r="I2798" s="104">
        <v>12396.37</v>
      </c>
      <c r="J2798" s="104">
        <v>12396.37</v>
      </c>
      <c r="K2798" s="104">
        <v>12396.37</v>
      </c>
      <c r="L2798" s="104">
        <v>12396.37</v>
      </c>
      <c r="M2798" s="104">
        <v>12396.37</v>
      </c>
      <c r="N2798" s="104">
        <v>12396.37</v>
      </c>
      <c r="O2798" s="104">
        <v>12396.37</v>
      </c>
      <c r="P2798" s="104">
        <v>12396.37</v>
      </c>
      <c r="Q2798" s="104">
        <v>12396.37</v>
      </c>
      <c r="R2798" s="104">
        <v>12396.37</v>
      </c>
      <c r="S2798" s="104">
        <v>12396.37</v>
      </c>
    </row>
    <row r="2799" spans="2:19">
      <c r="B2799" s="5">
        <v>1981</v>
      </c>
      <c r="C2799" s="104">
        <v>19982.52</v>
      </c>
      <c r="D2799" s="104">
        <v>19982.52</v>
      </c>
      <c r="E2799" s="104">
        <v>19982.52</v>
      </c>
      <c r="F2799" s="104">
        <v>19982.52</v>
      </c>
      <c r="G2799" s="104">
        <v>19982.52</v>
      </c>
      <c r="H2799" s="104">
        <v>19982.52</v>
      </c>
      <c r="I2799" s="104">
        <v>19982.52</v>
      </c>
      <c r="J2799" s="104">
        <v>19982.52</v>
      </c>
      <c r="K2799" s="104">
        <v>19982.52</v>
      </c>
      <c r="L2799" s="104">
        <v>19982.52</v>
      </c>
      <c r="M2799" s="104">
        <v>19982.52</v>
      </c>
      <c r="N2799" s="104">
        <v>19982.52</v>
      </c>
      <c r="O2799" s="104">
        <v>19982.52</v>
      </c>
      <c r="P2799" s="104">
        <v>19982.52</v>
      </c>
      <c r="Q2799" s="104">
        <v>19982.52</v>
      </c>
      <c r="R2799" s="104">
        <v>19982.52</v>
      </c>
      <c r="S2799" s="104">
        <v>19982.52</v>
      </c>
    </row>
    <row r="2800" spans="2:19">
      <c r="B2800" s="5">
        <v>1980</v>
      </c>
      <c r="C2800" s="104">
        <v>7946.39</v>
      </c>
      <c r="D2800" s="104">
        <v>7946.39</v>
      </c>
      <c r="E2800" s="104">
        <v>7946.39</v>
      </c>
      <c r="F2800" s="104">
        <v>7946.39</v>
      </c>
      <c r="G2800" s="104">
        <v>7946.39</v>
      </c>
      <c r="H2800" s="104">
        <v>7946.39</v>
      </c>
      <c r="I2800" s="104">
        <v>7946.39</v>
      </c>
      <c r="J2800" s="104">
        <v>7946.39</v>
      </c>
      <c r="K2800" s="104">
        <v>7946.39</v>
      </c>
      <c r="L2800" s="104">
        <v>7946.39</v>
      </c>
      <c r="M2800" s="104">
        <v>7946.39</v>
      </c>
      <c r="N2800" s="104">
        <v>7946.39</v>
      </c>
      <c r="O2800" s="104">
        <v>7946.39</v>
      </c>
      <c r="P2800" s="104">
        <v>7946.39</v>
      </c>
      <c r="Q2800" s="104">
        <v>7946.39</v>
      </c>
      <c r="R2800" s="104">
        <v>7946.39</v>
      </c>
      <c r="S2800" s="104">
        <v>7946.39</v>
      </c>
    </row>
    <row r="2801" spans="2:19">
      <c r="B2801" s="5">
        <v>1979</v>
      </c>
      <c r="C2801" s="104">
        <v>3787.78</v>
      </c>
      <c r="D2801" s="104">
        <v>3787.78</v>
      </c>
      <c r="E2801" s="104">
        <v>3787.78</v>
      </c>
      <c r="F2801" s="104">
        <v>3787.78</v>
      </c>
      <c r="G2801" s="104">
        <v>3787.78</v>
      </c>
      <c r="H2801" s="104">
        <v>3787.78</v>
      </c>
      <c r="I2801" s="104">
        <v>3787.78</v>
      </c>
      <c r="J2801" s="104">
        <v>3787.78</v>
      </c>
      <c r="K2801" s="104">
        <v>3787.78</v>
      </c>
      <c r="L2801" s="104">
        <v>3787.78</v>
      </c>
      <c r="M2801" s="104">
        <v>3787.78</v>
      </c>
      <c r="N2801" s="104">
        <v>3787.78</v>
      </c>
      <c r="O2801" s="104">
        <v>3787.78</v>
      </c>
      <c r="P2801" s="104">
        <v>3787.78</v>
      </c>
      <c r="Q2801" s="104">
        <v>3787.78</v>
      </c>
      <c r="R2801" s="104">
        <v>3787.78</v>
      </c>
      <c r="S2801" s="104">
        <v>3787.78</v>
      </c>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104">
        <v>13402.91</v>
      </c>
      <c r="D2804" s="104">
        <v>13402.91</v>
      </c>
      <c r="E2804" s="104">
        <v>13402.91</v>
      </c>
      <c r="F2804" s="104">
        <v>13402.91</v>
      </c>
      <c r="G2804" s="104">
        <v>13402.91</v>
      </c>
      <c r="H2804" s="104">
        <v>13402.91</v>
      </c>
      <c r="I2804" s="104">
        <v>13402.91</v>
      </c>
      <c r="J2804" s="104">
        <v>13402.91</v>
      </c>
      <c r="K2804" s="104">
        <v>13402.91</v>
      </c>
      <c r="L2804" s="104">
        <v>13402.91</v>
      </c>
      <c r="M2804" s="104">
        <v>13402.91</v>
      </c>
      <c r="N2804" s="104">
        <v>13402.91</v>
      </c>
      <c r="O2804" s="104">
        <v>13402.91</v>
      </c>
      <c r="P2804" s="104">
        <v>13402.91</v>
      </c>
      <c r="Q2804" s="104">
        <v>13402.91</v>
      </c>
      <c r="R2804" s="104">
        <v>13402.91</v>
      </c>
      <c r="S2804" s="104">
        <v>13402.91</v>
      </c>
    </row>
    <row r="2805" spans="2:19">
      <c r="B2805" s="5">
        <v>1975</v>
      </c>
      <c r="C2805" s="104">
        <v>9922.39</v>
      </c>
      <c r="D2805" s="104">
        <v>9922.39</v>
      </c>
      <c r="E2805" s="104">
        <v>9922.39</v>
      </c>
      <c r="F2805" s="104">
        <v>9922.39</v>
      </c>
      <c r="G2805" s="104">
        <v>9922.39</v>
      </c>
      <c r="H2805" s="104">
        <v>9922.39</v>
      </c>
      <c r="I2805" s="104">
        <v>9922.39</v>
      </c>
      <c r="J2805" s="104">
        <v>9922.39</v>
      </c>
      <c r="K2805" s="104">
        <v>9922.39</v>
      </c>
      <c r="L2805" s="104">
        <v>9922.39</v>
      </c>
      <c r="M2805" s="104">
        <v>9922.39</v>
      </c>
      <c r="N2805" s="104">
        <v>9922.39</v>
      </c>
      <c r="O2805" s="104">
        <v>9922.39</v>
      </c>
      <c r="P2805" s="104">
        <v>9922.39</v>
      </c>
      <c r="Q2805" s="104">
        <v>9922.39</v>
      </c>
      <c r="R2805" s="104">
        <v>9922.39</v>
      </c>
      <c r="S2805" s="104">
        <v>9922.39</v>
      </c>
    </row>
    <row r="2806" spans="2:19">
      <c r="B2806" s="5">
        <v>1974</v>
      </c>
      <c r="C2806" s="104">
        <v>16343.08</v>
      </c>
      <c r="D2806" s="104">
        <v>16343.08</v>
      </c>
      <c r="E2806" s="104">
        <v>16343.08</v>
      </c>
      <c r="F2806" s="104">
        <v>16343.08</v>
      </c>
      <c r="G2806" s="104">
        <v>16343.08</v>
      </c>
      <c r="H2806" s="104">
        <v>16343.08</v>
      </c>
      <c r="I2806" s="104">
        <v>16343.08</v>
      </c>
      <c r="J2806" s="104">
        <v>16343.08</v>
      </c>
      <c r="K2806" s="104">
        <v>16343.08</v>
      </c>
      <c r="L2806" s="104">
        <v>16343.08</v>
      </c>
      <c r="M2806" s="104">
        <v>16343.08</v>
      </c>
      <c r="N2806" s="104">
        <v>16343.08</v>
      </c>
      <c r="O2806" s="104">
        <v>16343.08</v>
      </c>
      <c r="P2806" s="104">
        <v>16343.08</v>
      </c>
      <c r="Q2806" s="104">
        <v>16343.08</v>
      </c>
      <c r="R2806" s="104">
        <v>16343.08</v>
      </c>
      <c r="S2806" s="104">
        <v>16343.08</v>
      </c>
    </row>
    <row r="2807" spans="2:19">
      <c r="B2807" s="5">
        <v>1973</v>
      </c>
      <c r="C2807" s="104">
        <v>9583.35</v>
      </c>
      <c r="D2807" s="104">
        <v>9583.35</v>
      </c>
      <c r="E2807" s="104">
        <v>9583.35</v>
      </c>
      <c r="F2807" s="104">
        <v>9583.35</v>
      </c>
      <c r="G2807" s="104">
        <v>9583.35</v>
      </c>
      <c r="H2807" s="104">
        <v>9583.35</v>
      </c>
      <c r="I2807" s="104">
        <v>9583.35</v>
      </c>
      <c r="J2807" s="104">
        <v>9583.35</v>
      </c>
      <c r="K2807" s="104">
        <v>9583.35</v>
      </c>
      <c r="L2807" s="104">
        <v>9583.35</v>
      </c>
      <c r="M2807" s="104">
        <v>9583.35</v>
      </c>
      <c r="N2807" s="104">
        <v>9583.35</v>
      </c>
      <c r="O2807" s="104">
        <v>9583.35</v>
      </c>
      <c r="P2807" s="104">
        <v>9583.35</v>
      </c>
      <c r="Q2807" s="104">
        <v>9583.35</v>
      </c>
      <c r="R2807" s="104">
        <v>9583.35</v>
      </c>
      <c r="S2807" s="104">
        <v>9583.35</v>
      </c>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104"/>
      <c r="P2809" s="104"/>
      <c r="Q2809" s="104"/>
      <c r="R2809" s="104"/>
      <c r="S2809" s="104"/>
    </row>
    <row r="2810" spans="2:19">
      <c r="B2810" s="5">
        <v>1970</v>
      </c>
      <c r="C2810" s="34"/>
      <c r="D2810" s="34"/>
      <c r="E2810" s="34"/>
      <c r="F2810" s="34"/>
      <c r="G2810" s="34"/>
      <c r="H2810" s="34"/>
      <c r="I2810" s="34"/>
      <c r="J2810" s="34"/>
      <c r="K2810" s="34"/>
      <c r="L2810" s="34"/>
      <c r="M2810" s="34"/>
      <c r="N2810" s="34"/>
      <c r="O2810" s="104"/>
      <c r="P2810" s="104"/>
      <c r="Q2810" s="104"/>
      <c r="R2810" s="104"/>
      <c r="S2810" s="104"/>
    </row>
    <row r="2811" spans="2:19">
      <c r="B2811" s="5">
        <v>1969</v>
      </c>
      <c r="C2811" s="34"/>
      <c r="D2811" s="34"/>
      <c r="E2811" s="34"/>
      <c r="F2811" s="34"/>
      <c r="G2811" s="34"/>
      <c r="H2811" s="34"/>
      <c r="I2811" s="34"/>
      <c r="J2811" s="34"/>
      <c r="K2811" s="34"/>
      <c r="L2811" s="34"/>
      <c r="M2811" s="34"/>
      <c r="N2811" s="34"/>
      <c r="O2811" s="104"/>
      <c r="P2811" s="104"/>
      <c r="Q2811" s="104"/>
      <c r="R2811" s="104"/>
      <c r="S2811" s="104"/>
    </row>
    <row r="2812" spans="2:19">
      <c r="B2812" s="5">
        <v>1968</v>
      </c>
      <c r="C2812" s="34"/>
      <c r="D2812" s="34"/>
      <c r="E2812" s="34"/>
      <c r="F2812" s="34"/>
      <c r="G2812" s="34"/>
      <c r="H2812" s="34"/>
      <c r="I2812" s="34"/>
      <c r="J2812" s="34"/>
      <c r="K2812" s="34"/>
      <c r="L2812" s="34"/>
      <c r="M2812" s="34"/>
      <c r="N2812" s="34"/>
      <c r="O2812" s="104"/>
      <c r="P2812" s="104"/>
      <c r="Q2812" s="104"/>
      <c r="R2812" s="104"/>
      <c r="S2812" s="104"/>
    </row>
    <row r="2813" spans="2:19">
      <c r="B2813" s="5">
        <v>1967</v>
      </c>
      <c r="C2813" s="34"/>
      <c r="D2813" s="34"/>
      <c r="E2813" s="34"/>
      <c r="F2813" s="34"/>
      <c r="G2813" s="34"/>
      <c r="H2813" s="34"/>
      <c r="I2813" s="34"/>
      <c r="J2813" s="34"/>
      <c r="K2813" s="34"/>
      <c r="L2813" s="34"/>
      <c r="M2813" s="34"/>
      <c r="N2813" s="34"/>
      <c r="O2813" s="104"/>
      <c r="P2813" s="104"/>
      <c r="Q2813" s="104"/>
      <c r="R2813" s="104"/>
      <c r="S2813" s="104"/>
    </row>
    <row r="2814" spans="2:19">
      <c r="B2814" s="5">
        <v>1966</v>
      </c>
      <c r="C2814" s="34"/>
      <c r="D2814" s="34"/>
      <c r="E2814" s="34"/>
      <c r="F2814" s="34"/>
      <c r="G2814" s="34"/>
      <c r="H2814" s="34"/>
      <c r="I2814" s="34"/>
      <c r="J2814" s="34"/>
      <c r="K2814" s="34"/>
      <c r="L2814" s="34"/>
      <c r="M2814" s="34"/>
      <c r="N2814" s="34"/>
      <c r="O2814" s="104"/>
      <c r="P2814" s="104"/>
      <c r="Q2814" s="104"/>
      <c r="R2814" s="104"/>
      <c r="S2814" s="10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104"/>
      <c r="P2817" s="104"/>
      <c r="Q2817" s="104"/>
      <c r="R2817" s="104"/>
      <c r="S2817" s="10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225952.95999999996</v>
      </c>
      <c r="D2851" s="7">
        <f>SUM(D2773:D2850)</f>
        <v>225952.95999999996</v>
      </c>
      <c r="E2851" s="7">
        <f>SUM(E2772:E2850)</f>
        <v>225952.95999999996</v>
      </c>
      <c r="F2851" s="7">
        <f>SUM(F2771:F2850)</f>
        <v>225952.95999999996</v>
      </c>
      <c r="G2851" s="7">
        <f>SUM(G2770:G2850)</f>
        <v>396392.96000000002</v>
      </c>
      <c r="H2851" s="7">
        <f>SUM(H2764:H2850)</f>
        <v>507946.74000000005</v>
      </c>
      <c r="I2851" s="7">
        <f>SUM(I2764:I2850)</f>
        <v>621698.30999999994</v>
      </c>
      <c r="J2851" s="7">
        <f t="shared" ref="J2851" si="68">SUM(J2764:J2850)</f>
        <v>621698.30999999994</v>
      </c>
      <c r="K2851" s="7">
        <f>SUM(K2764:K2850)</f>
        <v>652933.31000000006</v>
      </c>
      <c r="L2851" s="7">
        <f t="shared" ref="L2851" si="69">SUM(L2764:L2850)</f>
        <v>684168.31</v>
      </c>
      <c r="M2851" s="7">
        <f>SUM(M2764:M2850)</f>
        <v>727493.55000000016</v>
      </c>
      <c r="N2851" s="10">
        <f>SUM(N2759:N2850)</f>
        <v>793004.55000000016</v>
      </c>
      <c r="O2851" s="10">
        <f t="shared" ref="O2851:S2851" si="70">SUM(O2759:O2850)</f>
        <v>793004.55000000016</v>
      </c>
      <c r="P2851" s="10">
        <f t="shared" si="70"/>
        <v>793004.55000000016</v>
      </c>
      <c r="Q2851" s="10">
        <f t="shared" si="70"/>
        <v>793004.55000000016</v>
      </c>
      <c r="R2851" s="10">
        <f t="shared" si="70"/>
        <v>793004.55000000016</v>
      </c>
      <c r="S2851" s="10">
        <f t="shared" si="70"/>
        <v>793004.55000000016</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104">
        <v>32568</v>
      </c>
      <c r="S2854" s="104">
        <v>32568</v>
      </c>
    </row>
    <row r="2855" spans="1:19">
      <c r="B2855" s="5">
        <v>2020</v>
      </c>
      <c r="C2855" s="33"/>
      <c r="D2855" s="33"/>
      <c r="E2855" s="33"/>
      <c r="F2855" s="33"/>
      <c r="G2855" s="33"/>
      <c r="H2855" s="33"/>
      <c r="I2855" s="33"/>
      <c r="J2855" s="33"/>
      <c r="K2855" s="33"/>
      <c r="L2855" s="33"/>
      <c r="M2855" s="33"/>
      <c r="N2855" s="33"/>
      <c r="O2855" s="33"/>
      <c r="P2855" s="33"/>
      <c r="Q2855" s="104">
        <v>58153</v>
      </c>
      <c r="R2855" s="104">
        <v>58153</v>
      </c>
      <c r="S2855" s="104">
        <v>58153</v>
      </c>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71">SUM(J2859:J2945)</f>
        <v>0</v>
      </c>
      <c r="K2946" s="7">
        <f>SUM(K2859:K2945)</f>
        <v>0</v>
      </c>
      <c r="L2946" s="7">
        <f t="shared" ref="L2946" si="72">SUM(L2859:L2945)</f>
        <v>0</v>
      </c>
      <c r="M2946" s="10">
        <f>SUM(M2859:M2945)</f>
        <v>0</v>
      </c>
      <c r="N2946" s="10">
        <f>SUM(N2854:N2945)</f>
        <v>0</v>
      </c>
      <c r="O2946" s="10">
        <f>SUM(O2854:O2945)</f>
        <v>0</v>
      </c>
      <c r="P2946" s="10">
        <f>SUM(P2854:P2945)</f>
        <v>0</v>
      </c>
      <c r="Q2946" s="10">
        <f t="shared" ref="Q2946:S2946" si="73">SUM(Q2854:Q2945)</f>
        <v>58153</v>
      </c>
      <c r="R2946" s="10">
        <f t="shared" si="73"/>
        <v>90721</v>
      </c>
      <c r="S2946" s="10">
        <f t="shared" si="73"/>
        <v>90721</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104">
        <v>20338.09</v>
      </c>
      <c r="S2949" s="104">
        <v>20338.09</v>
      </c>
    </row>
    <row r="2950" spans="1:19">
      <c r="B2950" s="5">
        <v>2020</v>
      </c>
      <c r="C2950" s="33"/>
      <c r="D2950" s="33"/>
      <c r="E2950" s="33"/>
      <c r="F2950" s="33"/>
      <c r="G2950" s="33"/>
      <c r="H2950" s="33"/>
      <c r="I2950" s="33"/>
      <c r="J2950" s="33"/>
      <c r="K2950" s="33"/>
      <c r="L2950" s="33"/>
      <c r="M2950" s="33"/>
      <c r="N2950" s="33"/>
      <c r="O2950" s="33"/>
      <c r="P2950" s="33"/>
      <c r="Q2950" s="104">
        <v>11456.46</v>
      </c>
      <c r="R2950" s="104">
        <v>11456.46</v>
      </c>
      <c r="S2950" s="104">
        <v>11456.46</v>
      </c>
    </row>
    <row r="2951" spans="1:19">
      <c r="A2951" s="37"/>
      <c r="B2951" s="5">
        <v>2019</v>
      </c>
      <c r="C2951" s="33"/>
      <c r="D2951" s="33"/>
      <c r="E2951" s="33"/>
      <c r="F2951" s="33"/>
      <c r="G2951" s="33"/>
      <c r="H2951" s="33"/>
      <c r="I2951" s="33"/>
      <c r="J2951" s="33"/>
      <c r="K2951" s="33"/>
      <c r="L2951" s="33"/>
      <c r="M2951" s="33"/>
      <c r="N2951" s="33"/>
      <c r="O2951" s="33"/>
      <c r="P2951" s="104">
        <v>110334.64</v>
      </c>
      <c r="Q2951" s="104">
        <v>110334.64</v>
      </c>
      <c r="R2951" s="104">
        <v>110334.64</v>
      </c>
      <c r="S2951" s="104">
        <v>110334.64</v>
      </c>
    </row>
    <row r="2952" spans="1:19">
      <c r="A2952" s="37"/>
      <c r="B2952" s="5">
        <v>2018</v>
      </c>
      <c r="C2952" s="33"/>
      <c r="D2952" s="33"/>
      <c r="E2952" s="33"/>
      <c r="F2952" s="33"/>
      <c r="G2952" s="33"/>
      <c r="H2952" s="33"/>
      <c r="I2952" s="33"/>
      <c r="J2952" s="33"/>
      <c r="K2952" s="33"/>
      <c r="L2952" s="33"/>
      <c r="M2952" s="33"/>
      <c r="N2952" s="33"/>
      <c r="O2952" s="104">
        <v>36066.81</v>
      </c>
      <c r="P2952" s="104">
        <v>36066.81</v>
      </c>
      <c r="Q2952" s="104">
        <v>36066.81</v>
      </c>
      <c r="R2952" s="104">
        <v>36066.81</v>
      </c>
      <c r="S2952" s="104">
        <v>36066.81</v>
      </c>
    </row>
    <row r="2953" spans="1:19">
      <c r="A2953" s="37"/>
      <c r="B2953" s="5">
        <v>2017</v>
      </c>
      <c r="C2953" s="33"/>
      <c r="D2953" s="33"/>
      <c r="E2953" s="33"/>
      <c r="F2953" s="33"/>
      <c r="G2953" s="33"/>
      <c r="H2953" s="33"/>
      <c r="I2953" s="33"/>
      <c r="J2953" s="33"/>
      <c r="K2953" s="33"/>
      <c r="L2953" s="33"/>
      <c r="M2953" s="33"/>
      <c r="N2953" s="104">
        <v>18643.98</v>
      </c>
      <c r="O2953" s="104">
        <v>18643.98</v>
      </c>
      <c r="P2953" s="104">
        <v>18643.98</v>
      </c>
      <c r="Q2953" s="104">
        <v>18643.98</v>
      </c>
      <c r="R2953" s="104">
        <v>18643.98</v>
      </c>
      <c r="S2953" s="104">
        <v>18643.98</v>
      </c>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104">
        <v>30138</v>
      </c>
      <c r="H2960" s="104">
        <v>30138</v>
      </c>
      <c r="I2960" s="104">
        <v>30138</v>
      </c>
      <c r="J2960" s="104">
        <v>30138</v>
      </c>
      <c r="K2960" s="104">
        <v>30138</v>
      </c>
      <c r="L2960" s="104">
        <v>30138</v>
      </c>
      <c r="M2960" s="104">
        <v>30138</v>
      </c>
      <c r="N2960" s="104">
        <v>30138</v>
      </c>
      <c r="O2960" s="104">
        <v>30138</v>
      </c>
      <c r="P2960" s="104">
        <v>30138</v>
      </c>
      <c r="Q2960" s="104">
        <v>30138</v>
      </c>
      <c r="R2960" s="104">
        <v>30138</v>
      </c>
      <c r="S2960" s="104">
        <v>30138</v>
      </c>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104">
        <v>689740.95</v>
      </c>
      <c r="D2983" s="104">
        <v>689740.95</v>
      </c>
      <c r="E2983" s="104">
        <v>689740.95</v>
      </c>
      <c r="F2983" s="104">
        <v>689740.95</v>
      </c>
      <c r="G2983" s="104">
        <v>689740.95</v>
      </c>
      <c r="H2983" s="104">
        <v>689740.95</v>
      </c>
      <c r="I2983" s="104">
        <v>689740.95</v>
      </c>
      <c r="J2983" s="104">
        <v>689740.95</v>
      </c>
      <c r="K2983" s="104">
        <v>689740.95</v>
      </c>
      <c r="L2983" s="104">
        <v>689740.95</v>
      </c>
      <c r="M2983" s="104">
        <v>689740.95</v>
      </c>
      <c r="N2983" s="104">
        <v>689740.95</v>
      </c>
      <c r="O2983" s="104">
        <v>689740.95</v>
      </c>
      <c r="P2983" s="104">
        <v>689740.95</v>
      </c>
      <c r="Q2983" s="104">
        <v>689740.95</v>
      </c>
      <c r="R2983" s="104">
        <v>689740.95</v>
      </c>
      <c r="S2983" s="104">
        <v>689740.95</v>
      </c>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689740.95</v>
      </c>
      <c r="D3041" s="10">
        <f>SUM(D2963:D3040)</f>
        <v>689740.95</v>
      </c>
      <c r="E3041" s="10">
        <f>SUM(E2962:E3040)</f>
        <v>689740.95</v>
      </c>
      <c r="F3041" s="10">
        <f>SUM(F2961:F3040)</f>
        <v>689740.95</v>
      </c>
      <c r="G3041" s="10">
        <f>SUM(G2960:G3040)</f>
        <v>719878.95</v>
      </c>
      <c r="H3041" s="10">
        <f>SUM(H2954:H3040)</f>
        <v>719878.95</v>
      </c>
      <c r="I3041" s="10">
        <f>SUM(I2954:I3040)</f>
        <v>719878.95</v>
      </c>
      <c r="J3041" s="10">
        <f t="shared" ref="J3041" si="74">SUM(J2954:J3040)</f>
        <v>719878.95</v>
      </c>
      <c r="K3041" s="10">
        <f>SUM(K2954:K3040)</f>
        <v>719878.95</v>
      </c>
      <c r="L3041" s="10">
        <f t="shared" ref="L3041" si="75">SUM(L2954:L3040)</f>
        <v>719878.95</v>
      </c>
      <c r="M3041" s="10">
        <f>SUM(M2954:M3040)</f>
        <v>719878.95</v>
      </c>
      <c r="N3041" s="10">
        <f>SUM(N2949:N3040)</f>
        <v>738522.92999999993</v>
      </c>
      <c r="O3041" s="10">
        <f t="shared" ref="O3041:S3041" si="76">SUM(O2949:O3040)</f>
        <v>774589.74</v>
      </c>
      <c r="P3041" s="10">
        <f t="shared" si="76"/>
        <v>884924.38</v>
      </c>
      <c r="Q3041" s="10">
        <f t="shared" si="76"/>
        <v>896380.84</v>
      </c>
      <c r="R3041" s="10">
        <f t="shared" si="76"/>
        <v>916718.92999999993</v>
      </c>
      <c r="S3041" s="10">
        <f t="shared" si="76"/>
        <v>916718.92999999993</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104">
        <v>16808.86</v>
      </c>
      <c r="S3044" s="104">
        <v>16808.86</v>
      </c>
    </row>
    <row r="3045" spans="1:19">
      <c r="B3045" s="5">
        <v>2020</v>
      </c>
      <c r="C3045" s="33"/>
      <c r="D3045" s="33"/>
      <c r="E3045" s="33"/>
      <c r="F3045" s="33"/>
      <c r="G3045" s="33"/>
      <c r="H3045" s="33"/>
      <c r="I3045" s="33"/>
      <c r="J3045" s="33"/>
      <c r="K3045" s="33"/>
      <c r="L3045" s="33"/>
      <c r="M3045" s="33"/>
      <c r="N3045" s="33"/>
      <c r="O3045" s="33"/>
      <c r="P3045" s="33"/>
      <c r="Q3045" s="104">
        <v>17117.32</v>
      </c>
      <c r="R3045" s="104">
        <v>17117.32</v>
      </c>
      <c r="S3045" s="104">
        <v>17117.32</v>
      </c>
    </row>
    <row r="3046" spans="1:19">
      <c r="A3046" s="37"/>
      <c r="B3046" s="5">
        <v>2019</v>
      </c>
      <c r="C3046" s="33"/>
      <c r="D3046" s="33"/>
      <c r="E3046" s="33"/>
      <c r="F3046" s="33"/>
      <c r="G3046" s="33"/>
      <c r="H3046" s="33"/>
      <c r="I3046" s="33"/>
      <c r="J3046" s="33"/>
      <c r="K3046" s="33"/>
      <c r="L3046" s="33"/>
      <c r="M3046" s="33"/>
      <c r="N3046" s="33"/>
      <c r="O3046" s="33"/>
      <c r="P3046" s="104">
        <v>10052.08</v>
      </c>
      <c r="Q3046" s="104">
        <v>10052.08</v>
      </c>
      <c r="R3046" s="104">
        <v>10052.08</v>
      </c>
      <c r="S3046" s="104">
        <v>10052.08</v>
      </c>
    </row>
    <row r="3047" spans="1:19">
      <c r="A3047" s="37"/>
      <c r="B3047" s="5">
        <v>2018</v>
      </c>
      <c r="C3047" s="33"/>
      <c r="D3047" s="33"/>
      <c r="E3047" s="33"/>
      <c r="F3047" s="33"/>
      <c r="G3047" s="33"/>
      <c r="H3047" s="33"/>
      <c r="I3047" s="33"/>
      <c r="J3047" s="33"/>
      <c r="K3047" s="33"/>
      <c r="L3047" s="33"/>
      <c r="M3047" s="33"/>
      <c r="N3047" s="33"/>
      <c r="O3047" s="104">
        <v>9419.6200000000008</v>
      </c>
      <c r="P3047" s="104">
        <v>9419.6200000000008</v>
      </c>
      <c r="Q3047" s="104">
        <v>9419.6200000000008</v>
      </c>
      <c r="R3047" s="104">
        <v>9419.6200000000008</v>
      </c>
      <c r="S3047" s="104">
        <v>9419.6200000000008</v>
      </c>
    </row>
    <row r="3048" spans="1:19">
      <c r="A3048" s="37"/>
      <c r="B3048" s="5">
        <v>2017</v>
      </c>
      <c r="C3048" s="33"/>
      <c r="D3048" s="33"/>
      <c r="E3048" s="33"/>
      <c r="F3048" s="33"/>
      <c r="G3048" s="33"/>
      <c r="H3048" s="33"/>
      <c r="I3048" s="33"/>
      <c r="J3048" s="33"/>
      <c r="K3048" s="33"/>
      <c r="L3048" s="33"/>
      <c r="M3048" s="33"/>
      <c r="N3048" s="104">
        <v>12050.93</v>
      </c>
      <c r="O3048" s="104">
        <v>25359.93</v>
      </c>
      <c r="P3048" s="104">
        <v>25359.93</v>
      </c>
      <c r="Q3048" s="104">
        <v>25359.93</v>
      </c>
      <c r="R3048" s="104">
        <v>25359.93</v>
      </c>
      <c r="S3048" s="104">
        <v>25359.93</v>
      </c>
    </row>
    <row r="3049" spans="1:19">
      <c r="B3049" s="5">
        <v>2016</v>
      </c>
      <c r="C3049" s="33"/>
      <c r="D3049" s="33"/>
      <c r="E3049" s="33"/>
      <c r="F3049" s="33"/>
      <c r="G3049" s="33"/>
      <c r="H3049" s="33"/>
      <c r="I3049" s="33"/>
      <c r="J3049" s="33"/>
      <c r="K3049" s="33"/>
      <c r="L3049" s="33"/>
      <c r="M3049" s="104">
        <v>7848.81</v>
      </c>
      <c r="N3049" s="104">
        <v>7848.81</v>
      </c>
      <c r="O3049" s="104">
        <v>7848.81</v>
      </c>
      <c r="P3049" s="104">
        <v>7848.81</v>
      </c>
      <c r="Q3049" s="104">
        <v>7848.81</v>
      </c>
      <c r="R3049" s="104">
        <v>7848.81</v>
      </c>
      <c r="S3049" s="104">
        <v>7848.81</v>
      </c>
    </row>
    <row r="3050" spans="1:19">
      <c r="B3050" s="5">
        <v>2015</v>
      </c>
      <c r="C3050" s="33"/>
      <c r="D3050" s="33"/>
      <c r="E3050" s="33"/>
      <c r="F3050" s="33"/>
      <c r="G3050" s="33"/>
      <c r="H3050" s="33"/>
      <c r="I3050" s="33"/>
      <c r="J3050" s="33"/>
      <c r="K3050" s="33"/>
      <c r="L3050" s="104">
        <v>4176.58</v>
      </c>
      <c r="M3050" s="104">
        <v>4176.58</v>
      </c>
      <c r="N3050" s="104">
        <v>4176.58</v>
      </c>
      <c r="O3050" s="104">
        <v>4176.58</v>
      </c>
      <c r="P3050" s="104">
        <v>4176.58</v>
      </c>
      <c r="Q3050" s="104">
        <v>4176.58</v>
      </c>
      <c r="R3050" s="104">
        <v>4176.58</v>
      </c>
      <c r="S3050" s="104">
        <v>4176.58</v>
      </c>
    </row>
    <row r="3051" spans="1:19">
      <c r="B3051" s="5">
        <v>2014</v>
      </c>
      <c r="C3051" s="33"/>
      <c r="D3051" s="33"/>
      <c r="E3051" s="33"/>
      <c r="F3051" s="33"/>
      <c r="G3051" s="33"/>
      <c r="H3051" s="33"/>
      <c r="I3051" s="33"/>
      <c r="J3051" s="33"/>
      <c r="K3051" s="104">
        <v>40068.22</v>
      </c>
      <c r="L3051" s="104">
        <v>40068.22</v>
      </c>
      <c r="M3051" s="104">
        <v>40068.22</v>
      </c>
      <c r="N3051" s="104">
        <v>40068.22</v>
      </c>
      <c r="O3051" s="104">
        <v>40068.22</v>
      </c>
      <c r="P3051" s="104">
        <v>40068.22</v>
      </c>
      <c r="Q3051" s="104">
        <v>40068.22</v>
      </c>
      <c r="R3051" s="104">
        <v>40068.22</v>
      </c>
      <c r="S3051" s="104">
        <v>40068.22</v>
      </c>
    </row>
    <row r="3052" spans="1:19">
      <c r="B3052" s="5">
        <v>2013</v>
      </c>
      <c r="C3052" s="33"/>
      <c r="D3052" s="33"/>
      <c r="E3052" s="33"/>
      <c r="F3052" s="33"/>
      <c r="G3052" s="33"/>
      <c r="H3052" s="33"/>
      <c r="I3052" s="33"/>
      <c r="J3052" s="104">
        <v>15559.54</v>
      </c>
      <c r="K3052" s="104">
        <v>15559.54</v>
      </c>
      <c r="L3052" s="104">
        <v>15559.54</v>
      </c>
      <c r="M3052" s="104">
        <v>15559.54</v>
      </c>
      <c r="N3052" s="104">
        <v>15559.54</v>
      </c>
      <c r="O3052" s="104">
        <v>15559.54</v>
      </c>
      <c r="P3052" s="104">
        <v>15559.54</v>
      </c>
      <c r="Q3052" s="104">
        <v>15559.54</v>
      </c>
      <c r="R3052" s="104">
        <v>15559.54</v>
      </c>
      <c r="S3052" s="104">
        <v>15559.54</v>
      </c>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104">
        <v>4656.62</v>
      </c>
      <c r="I3054" s="104">
        <v>4656.62</v>
      </c>
      <c r="J3054" s="104">
        <v>4656.62</v>
      </c>
      <c r="K3054" s="104">
        <v>4656.62</v>
      </c>
      <c r="L3054" s="104">
        <v>4656.62</v>
      </c>
      <c r="M3054" s="104">
        <v>4656.62</v>
      </c>
      <c r="N3054" s="104">
        <v>4656.62</v>
      </c>
      <c r="O3054" s="104">
        <v>4656.62</v>
      </c>
      <c r="P3054" s="104">
        <v>4656.62</v>
      </c>
      <c r="Q3054" s="104">
        <v>4656.62</v>
      </c>
      <c r="R3054" s="104">
        <v>4656.62</v>
      </c>
      <c r="S3054" s="104">
        <v>4656.62</v>
      </c>
    </row>
    <row r="3055" spans="1:19">
      <c r="B3055" s="5">
        <v>2010</v>
      </c>
      <c r="C3055" s="33"/>
      <c r="D3055" s="33"/>
      <c r="E3055" s="33"/>
      <c r="F3055" s="33"/>
      <c r="G3055" s="104">
        <v>8989</v>
      </c>
      <c r="H3055" s="104">
        <v>8989</v>
      </c>
      <c r="I3055" s="104">
        <v>8989</v>
      </c>
      <c r="J3055" s="104">
        <v>8989</v>
      </c>
      <c r="K3055" s="104">
        <v>8989</v>
      </c>
      <c r="L3055" s="104">
        <v>8989</v>
      </c>
      <c r="M3055" s="104">
        <v>8989</v>
      </c>
      <c r="N3055" s="104">
        <v>8989</v>
      </c>
      <c r="O3055" s="104">
        <v>8989</v>
      </c>
      <c r="P3055" s="104">
        <v>8989</v>
      </c>
      <c r="Q3055" s="104">
        <v>8989</v>
      </c>
      <c r="R3055" s="104">
        <v>8989</v>
      </c>
      <c r="S3055" s="104">
        <v>8989</v>
      </c>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104">
        <v>1213508.8400000001</v>
      </c>
      <c r="D3075" s="104">
        <v>1213508.8400000001</v>
      </c>
      <c r="E3075" s="104">
        <v>1213508.8400000001</v>
      </c>
      <c r="F3075" s="104">
        <v>1213508.8400000001</v>
      </c>
      <c r="G3075" s="104">
        <v>1213508.8400000001</v>
      </c>
      <c r="H3075" s="104">
        <v>1213508.8400000001</v>
      </c>
      <c r="I3075" s="104">
        <v>1213508.8400000001</v>
      </c>
      <c r="J3075" s="104">
        <v>1213508.8400000001</v>
      </c>
      <c r="K3075" s="104">
        <v>1213508.8400000001</v>
      </c>
      <c r="L3075" s="104">
        <v>1213508.8400000001</v>
      </c>
      <c r="M3075" s="104">
        <v>1213508.8400000001</v>
      </c>
      <c r="N3075" s="104">
        <v>1213508.8400000001</v>
      </c>
      <c r="O3075" s="104">
        <v>1213508.8400000001</v>
      </c>
      <c r="P3075" s="104">
        <v>1213508.8400000001</v>
      </c>
      <c r="Q3075" s="104">
        <v>1213508.8400000001</v>
      </c>
      <c r="R3075" s="104">
        <v>1213508.8400000001</v>
      </c>
      <c r="S3075" s="104">
        <v>1213508.8400000001</v>
      </c>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1213508.8400000001</v>
      </c>
      <c r="D3136" s="10">
        <f>SUM(D3058:D3135)</f>
        <v>1213508.8400000001</v>
      </c>
      <c r="E3136" s="10">
        <f>SUM(E3057:E3135)</f>
        <v>1213508.8400000001</v>
      </c>
      <c r="F3136" s="10">
        <f>SUM(F3056:F3135)</f>
        <v>1213508.8400000001</v>
      </c>
      <c r="G3136" s="10">
        <f>SUM(G3055:G3135)</f>
        <v>1222497.8400000001</v>
      </c>
      <c r="H3136" s="10">
        <f>SUM(H3049:H3135)</f>
        <v>1227154.4600000002</v>
      </c>
      <c r="I3136" s="10">
        <f>SUM(I3049:I3135)</f>
        <v>1227154.4600000002</v>
      </c>
      <c r="J3136" s="10">
        <f t="shared" ref="J3136" si="77">SUM(J3049:J3135)</f>
        <v>1242714</v>
      </c>
      <c r="K3136" s="10">
        <f>SUM(K3049:K3135)</f>
        <v>1282782.2200000002</v>
      </c>
      <c r="L3136" s="10">
        <f t="shared" ref="L3136" si="78">SUM(L3049:L3135)</f>
        <v>1286958.8</v>
      </c>
      <c r="M3136" s="10">
        <f>SUM(M3049:M3135)</f>
        <v>1294807.6100000001</v>
      </c>
      <c r="N3136" s="10">
        <f>SUM(N3044:N3135)</f>
        <v>1306858.54</v>
      </c>
      <c r="O3136" s="105">
        <f t="shared" ref="O3136:S3136" si="79">SUM(O3044:O3135)</f>
        <v>1329587.1600000001</v>
      </c>
      <c r="P3136" s="105">
        <f t="shared" si="79"/>
        <v>1339639.24</v>
      </c>
      <c r="Q3136" s="105">
        <f t="shared" si="79"/>
        <v>1356756.56</v>
      </c>
      <c r="R3136" s="105">
        <f t="shared" si="79"/>
        <v>1373565.4200000002</v>
      </c>
      <c r="S3136" s="105">
        <f t="shared" si="79"/>
        <v>1373565.4200000002</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104">
        <v>23079.8</v>
      </c>
      <c r="Q3141" s="104">
        <v>23079.8</v>
      </c>
      <c r="R3141" s="104">
        <v>23079.8</v>
      </c>
      <c r="S3141" s="104">
        <v>23079.8</v>
      </c>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104">
        <v>14580.11</v>
      </c>
      <c r="K3147" s="104">
        <v>14580.11</v>
      </c>
      <c r="L3147" s="104">
        <v>14580.11</v>
      </c>
      <c r="M3147" s="104">
        <v>14580.11</v>
      </c>
      <c r="N3147" s="104">
        <v>14580.11</v>
      </c>
      <c r="O3147" s="104">
        <v>14580.11</v>
      </c>
      <c r="P3147" s="104">
        <v>14580.11</v>
      </c>
      <c r="Q3147" s="104">
        <v>14580.11</v>
      </c>
      <c r="R3147" s="104">
        <v>14580.11</v>
      </c>
      <c r="S3147" s="104">
        <v>14580.11</v>
      </c>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104">
        <v>9135.89</v>
      </c>
      <c r="D3155" s="104">
        <v>9135.89</v>
      </c>
      <c r="E3155" s="104">
        <v>9135.89</v>
      </c>
      <c r="F3155" s="104">
        <v>9135.89</v>
      </c>
      <c r="G3155" s="104">
        <v>9135.89</v>
      </c>
      <c r="H3155" s="104">
        <v>9135.89</v>
      </c>
      <c r="I3155" s="104">
        <v>9135.89</v>
      </c>
      <c r="J3155" s="104">
        <v>9135.89</v>
      </c>
      <c r="K3155" s="104">
        <v>9135.89</v>
      </c>
      <c r="L3155" s="104">
        <v>9135.89</v>
      </c>
      <c r="M3155" s="104">
        <v>9135.89</v>
      </c>
      <c r="N3155" s="104">
        <v>9135.89</v>
      </c>
      <c r="O3155" s="104">
        <v>9135.89</v>
      </c>
      <c r="P3155" s="104">
        <v>9135.89</v>
      </c>
      <c r="Q3155" s="104">
        <v>9135.89</v>
      </c>
      <c r="R3155" s="104">
        <v>9135.89</v>
      </c>
      <c r="S3155" s="104">
        <v>9135.89</v>
      </c>
    </row>
    <row r="3156" spans="2:19">
      <c r="B3156" s="5">
        <v>2004</v>
      </c>
      <c r="C3156" s="104">
        <v>5696.3</v>
      </c>
      <c r="D3156" s="104">
        <v>5696.3</v>
      </c>
      <c r="E3156" s="104">
        <v>5696.3</v>
      </c>
      <c r="F3156" s="104">
        <v>5696.3</v>
      </c>
      <c r="G3156" s="104">
        <v>5696.3</v>
      </c>
      <c r="H3156" s="104">
        <v>5696.3</v>
      </c>
      <c r="I3156" s="104">
        <v>5696.3</v>
      </c>
      <c r="J3156" s="104">
        <v>5696.3</v>
      </c>
      <c r="K3156" s="104">
        <v>5696.3</v>
      </c>
      <c r="L3156" s="104">
        <v>5696.3</v>
      </c>
      <c r="M3156" s="104">
        <v>5696.3</v>
      </c>
      <c r="N3156" s="104">
        <v>5696.3</v>
      </c>
      <c r="O3156" s="104">
        <v>5696.3</v>
      </c>
      <c r="P3156" s="104">
        <v>5696.3</v>
      </c>
      <c r="Q3156" s="104">
        <v>5696.3</v>
      </c>
      <c r="R3156" s="104">
        <v>5696.3</v>
      </c>
      <c r="S3156" s="104">
        <v>5696.3</v>
      </c>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104">
        <v>7079.44</v>
      </c>
      <c r="D3163" s="104">
        <v>7079.44</v>
      </c>
      <c r="E3163" s="104">
        <v>7079.44</v>
      </c>
      <c r="F3163" s="104">
        <v>7079.44</v>
      </c>
      <c r="G3163" s="104">
        <v>7079.44</v>
      </c>
      <c r="H3163" s="104">
        <v>7079.44</v>
      </c>
      <c r="I3163" s="104">
        <v>7079.44</v>
      </c>
      <c r="J3163" s="104">
        <v>7079.44</v>
      </c>
      <c r="K3163" s="104">
        <v>7079.44</v>
      </c>
      <c r="L3163" s="104">
        <v>7079.44</v>
      </c>
      <c r="M3163" s="104">
        <v>7079.44</v>
      </c>
      <c r="N3163" s="104">
        <v>7079.44</v>
      </c>
      <c r="O3163" s="104">
        <v>7079.44</v>
      </c>
      <c r="P3163" s="104">
        <v>7079.44</v>
      </c>
      <c r="Q3163" s="104">
        <v>7079.44</v>
      </c>
      <c r="R3163" s="104">
        <v>7079.44</v>
      </c>
      <c r="S3163" s="104">
        <v>7079.44</v>
      </c>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104">
        <v>14097.05</v>
      </c>
      <c r="D3165" s="104">
        <v>14097.05</v>
      </c>
      <c r="E3165" s="104">
        <v>14097.05</v>
      </c>
      <c r="F3165" s="104">
        <v>14097.05</v>
      </c>
      <c r="G3165" s="104">
        <v>14097.05</v>
      </c>
      <c r="H3165" s="104">
        <v>14097.05</v>
      </c>
      <c r="I3165" s="104">
        <v>11220.05</v>
      </c>
      <c r="J3165" s="104">
        <v>11220.05</v>
      </c>
      <c r="K3165" s="104">
        <v>11220.05</v>
      </c>
      <c r="L3165" s="104">
        <v>11220.05</v>
      </c>
      <c r="M3165" s="104">
        <v>11220.05</v>
      </c>
      <c r="N3165" s="104">
        <v>11220.05</v>
      </c>
      <c r="O3165" s="104">
        <v>14097.05</v>
      </c>
      <c r="P3165" s="104">
        <v>14097.05</v>
      </c>
      <c r="Q3165" s="104">
        <v>14097.05</v>
      </c>
      <c r="R3165" s="104">
        <v>14097.05</v>
      </c>
      <c r="S3165" s="104">
        <v>14097.05</v>
      </c>
    </row>
    <row r="3166" spans="2:19">
      <c r="B3166" s="5">
        <v>1994</v>
      </c>
      <c r="C3166" s="104">
        <v>4465.92</v>
      </c>
      <c r="D3166" s="104">
        <v>4465.92</v>
      </c>
      <c r="E3166" s="104">
        <v>4465.92</v>
      </c>
      <c r="F3166" s="104">
        <v>4465.92</v>
      </c>
      <c r="G3166" s="104">
        <v>4465.92</v>
      </c>
      <c r="H3166" s="104">
        <v>4465.92</v>
      </c>
      <c r="I3166" s="104">
        <v>4465.92</v>
      </c>
      <c r="J3166" s="104">
        <v>4465.92</v>
      </c>
      <c r="K3166" s="104">
        <v>4465.92</v>
      </c>
      <c r="L3166" s="104">
        <v>4465.92</v>
      </c>
      <c r="M3166" s="104">
        <v>4465.92</v>
      </c>
      <c r="N3166" s="104">
        <v>4465.92</v>
      </c>
      <c r="O3166" s="104">
        <v>4465.92</v>
      </c>
      <c r="P3166" s="104">
        <v>4465.92</v>
      </c>
      <c r="Q3166" s="104">
        <v>4465.92</v>
      </c>
      <c r="R3166" s="104">
        <v>4465.92</v>
      </c>
      <c r="S3166" s="104">
        <v>4465.92</v>
      </c>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104">
        <v>22430.99</v>
      </c>
      <c r="D3170" s="104">
        <v>22430.99</v>
      </c>
      <c r="E3170" s="104">
        <v>22430.99</v>
      </c>
      <c r="F3170" s="104">
        <v>22430.99</v>
      </c>
      <c r="G3170" s="104">
        <v>22430.99</v>
      </c>
      <c r="H3170" s="104">
        <v>22430.99</v>
      </c>
      <c r="I3170" s="104">
        <v>22430.99</v>
      </c>
      <c r="J3170" s="104">
        <v>22430.99</v>
      </c>
      <c r="K3170" s="104">
        <v>22430.99</v>
      </c>
      <c r="L3170" s="104">
        <v>22430.99</v>
      </c>
      <c r="M3170" s="104">
        <v>22430.99</v>
      </c>
      <c r="N3170" s="104">
        <v>22430.99</v>
      </c>
      <c r="O3170" s="104">
        <v>22430.99</v>
      </c>
      <c r="P3170" s="104">
        <v>22430.99</v>
      </c>
      <c r="Q3170" s="104">
        <v>22430.99</v>
      </c>
      <c r="R3170" s="104">
        <v>22430.99</v>
      </c>
      <c r="S3170" s="104">
        <v>22430.99</v>
      </c>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104">
        <v>17179</v>
      </c>
      <c r="D3174" s="104">
        <v>17179</v>
      </c>
      <c r="E3174" s="104">
        <v>17179</v>
      </c>
      <c r="F3174" s="104">
        <v>17179</v>
      </c>
      <c r="G3174" s="104">
        <v>17179</v>
      </c>
      <c r="H3174" s="104">
        <v>17179</v>
      </c>
      <c r="I3174" s="104">
        <v>17179</v>
      </c>
      <c r="J3174" s="104">
        <v>17179</v>
      </c>
      <c r="K3174" s="104">
        <v>17179</v>
      </c>
      <c r="L3174" s="104">
        <v>17179</v>
      </c>
      <c r="M3174" s="104">
        <v>17179</v>
      </c>
      <c r="N3174" s="104">
        <v>17179</v>
      </c>
      <c r="O3174" s="104">
        <v>17179</v>
      </c>
      <c r="P3174" s="104">
        <v>17179</v>
      </c>
      <c r="Q3174" s="104">
        <v>17179</v>
      </c>
      <c r="R3174" s="104">
        <v>17179</v>
      </c>
      <c r="S3174" s="104">
        <v>17179</v>
      </c>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104">
        <v>5341.09</v>
      </c>
      <c r="D3178" s="104">
        <v>5341.09</v>
      </c>
      <c r="E3178" s="104">
        <v>5341.09</v>
      </c>
      <c r="F3178" s="104">
        <v>5341.09</v>
      </c>
      <c r="G3178" s="104">
        <v>5341.09</v>
      </c>
      <c r="H3178" s="104">
        <v>5341.09</v>
      </c>
      <c r="I3178" s="104">
        <v>5341.09</v>
      </c>
      <c r="J3178" s="104">
        <v>5341.09</v>
      </c>
      <c r="K3178" s="104">
        <v>5341.09</v>
      </c>
      <c r="L3178" s="104">
        <v>5341.09</v>
      </c>
      <c r="M3178" s="104">
        <v>5341.09</v>
      </c>
      <c r="N3178" s="104">
        <v>5341.09</v>
      </c>
      <c r="O3178" s="104">
        <v>5341.09</v>
      </c>
      <c r="P3178" s="104">
        <v>5341.09</v>
      </c>
      <c r="Q3178" s="104">
        <v>5341.09</v>
      </c>
      <c r="R3178" s="104">
        <v>5341.09</v>
      </c>
      <c r="S3178" s="104">
        <v>5341.09</v>
      </c>
    </row>
    <row r="3179" spans="2:19">
      <c r="B3179" s="5">
        <v>1981</v>
      </c>
      <c r="C3179" s="104">
        <v>15388.33</v>
      </c>
      <c r="D3179" s="104">
        <v>15388.33</v>
      </c>
      <c r="E3179" s="104">
        <v>15388.33</v>
      </c>
      <c r="F3179" s="104">
        <v>15388.33</v>
      </c>
      <c r="G3179" s="104">
        <v>15388.33</v>
      </c>
      <c r="H3179" s="104">
        <v>15388.33</v>
      </c>
      <c r="I3179" s="104">
        <v>15388.33</v>
      </c>
      <c r="J3179" s="104">
        <v>15388.33</v>
      </c>
      <c r="K3179" s="104">
        <v>15388.33</v>
      </c>
      <c r="L3179" s="104">
        <v>15388.33</v>
      </c>
      <c r="M3179" s="104">
        <v>15388.33</v>
      </c>
      <c r="N3179" s="104">
        <v>15388.33</v>
      </c>
      <c r="O3179" s="104">
        <v>15388.33</v>
      </c>
      <c r="P3179" s="104">
        <v>15388.33</v>
      </c>
      <c r="Q3179" s="104">
        <v>15388.33</v>
      </c>
      <c r="R3179" s="104">
        <v>15388.33</v>
      </c>
      <c r="S3179" s="104">
        <v>15388.33</v>
      </c>
    </row>
    <row r="3180" spans="2:19">
      <c r="B3180" s="5">
        <v>1980</v>
      </c>
      <c r="C3180" s="104">
        <v>19251.09</v>
      </c>
      <c r="D3180" s="104">
        <v>19251.09</v>
      </c>
      <c r="E3180" s="104">
        <v>19251.09</v>
      </c>
      <c r="F3180" s="104">
        <v>19251.09</v>
      </c>
      <c r="G3180" s="104">
        <v>19251.09</v>
      </c>
      <c r="H3180" s="104">
        <v>19251.09</v>
      </c>
      <c r="I3180" s="104">
        <v>19251.09</v>
      </c>
      <c r="J3180" s="104">
        <v>19251.09</v>
      </c>
      <c r="K3180" s="104">
        <v>19251.09</v>
      </c>
      <c r="L3180" s="104">
        <v>19251.09</v>
      </c>
      <c r="M3180" s="104">
        <v>19251.09</v>
      </c>
      <c r="N3180" s="104">
        <v>19251.09</v>
      </c>
      <c r="O3180" s="104">
        <v>19251.09</v>
      </c>
      <c r="P3180" s="104">
        <v>19251.09</v>
      </c>
      <c r="Q3180" s="104">
        <v>19251.09</v>
      </c>
      <c r="R3180" s="104">
        <v>19251.09</v>
      </c>
      <c r="S3180" s="104">
        <v>19251.09</v>
      </c>
    </row>
    <row r="3181" spans="2:19">
      <c r="B3181" s="5">
        <v>1979</v>
      </c>
      <c r="C3181" s="104">
        <v>4670.4799999999996</v>
      </c>
      <c r="D3181" s="104">
        <v>4670.4799999999996</v>
      </c>
      <c r="E3181" s="104">
        <v>4670.4799999999996</v>
      </c>
      <c r="F3181" s="104">
        <v>4670.4799999999996</v>
      </c>
      <c r="G3181" s="104">
        <v>4670.4799999999996</v>
      </c>
      <c r="H3181" s="104">
        <v>4670.4799999999996</v>
      </c>
      <c r="I3181" s="104">
        <v>4670.4799999999996</v>
      </c>
      <c r="J3181" s="104">
        <v>4670.4799999999996</v>
      </c>
      <c r="K3181" s="104">
        <v>4670.4799999999996</v>
      </c>
      <c r="L3181" s="104">
        <v>4670.4799999999996</v>
      </c>
      <c r="M3181" s="104">
        <v>4670.4799999999996</v>
      </c>
      <c r="N3181" s="104">
        <v>4670.4799999999996</v>
      </c>
      <c r="O3181" s="104">
        <v>4670.4799999999996</v>
      </c>
      <c r="P3181" s="104">
        <v>4670.4799999999996</v>
      </c>
      <c r="Q3181" s="104">
        <v>4670.4799999999996</v>
      </c>
      <c r="R3181" s="104">
        <v>4670.4799999999996</v>
      </c>
      <c r="S3181" s="104">
        <v>4670.4799999999996</v>
      </c>
    </row>
    <row r="3182" spans="2:19">
      <c r="B3182" s="5">
        <v>1978</v>
      </c>
      <c r="C3182" s="104">
        <v>15437.55</v>
      </c>
      <c r="D3182" s="104">
        <v>15437.55</v>
      </c>
      <c r="E3182" s="104">
        <v>15437.55</v>
      </c>
      <c r="F3182" s="104">
        <v>15437.55</v>
      </c>
      <c r="G3182" s="104">
        <v>15437.55</v>
      </c>
      <c r="H3182" s="104">
        <v>15437.55</v>
      </c>
      <c r="I3182" s="104">
        <v>15437.55</v>
      </c>
      <c r="J3182" s="104">
        <v>15437.55</v>
      </c>
      <c r="K3182" s="104">
        <v>15437.55</v>
      </c>
      <c r="L3182" s="104">
        <v>15437.55</v>
      </c>
      <c r="M3182" s="104">
        <v>15437.55</v>
      </c>
      <c r="N3182" s="104">
        <v>15437.55</v>
      </c>
      <c r="O3182" s="104">
        <v>15437.55</v>
      </c>
      <c r="P3182" s="104">
        <v>15437.55</v>
      </c>
      <c r="Q3182" s="104">
        <v>15437.55</v>
      </c>
      <c r="R3182" s="104">
        <v>15437.55</v>
      </c>
      <c r="S3182" s="104">
        <v>15437.55</v>
      </c>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104">
        <v>4242.43</v>
      </c>
      <c r="D3184" s="104">
        <v>4242.43</v>
      </c>
      <c r="E3184" s="104">
        <v>4242.43</v>
      </c>
      <c r="F3184" s="104">
        <v>4242.43</v>
      </c>
      <c r="G3184" s="104">
        <v>4242.43</v>
      </c>
      <c r="H3184" s="104">
        <v>4242.43</v>
      </c>
      <c r="I3184" s="104">
        <v>4242.43</v>
      </c>
      <c r="J3184" s="104">
        <v>4242.43</v>
      </c>
      <c r="K3184" s="104">
        <v>4242.43</v>
      </c>
      <c r="L3184" s="104">
        <v>4242.43</v>
      </c>
      <c r="M3184" s="104">
        <v>4242.43</v>
      </c>
      <c r="N3184" s="104">
        <v>4242.43</v>
      </c>
      <c r="O3184" s="104">
        <v>4242.43</v>
      </c>
      <c r="P3184" s="104">
        <v>4242.43</v>
      </c>
      <c r="Q3184" s="104">
        <v>4242.43</v>
      </c>
      <c r="R3184" s="104">
        <v>4242.43</v>
      </c>
      <c r="S3184" s="104">
        <v>4242.43</v>
      </c>
    </row>
    <row r="3185" spans="2:19">
      <c r="B3185" s="5">
        <v>1975</v>
      </c>
      <c r="C3185" s="104">
        <v>16313.39</v>
      </c>
      <c r="D3185" s="104">
        <v>16313.39</v>
      </c>
      <c r="E3185" s="104">
        <v>16313.39</v>
      </c>
      <c r="F3185" s="104">
        <v>16313.39</v>
      </c>
      <c r="G3185" s="104">
        <v>16313.39</v>
      </c>
      <c r="H3185" s="104">
        <v>16313.39</v>
      </c>
      <c r="I3185" s="104">
        <v>16313.39</v>
      </c>
      <c r="J3185" s="104">
        <v>16313.39</v>
      </c>
      <c r="K3185" s="104">
        <v>16313.39</v>
      </c>
      <c r="L3185" s="104">
        <v>16313.39</v>
      </c>
      <c r="M3185" s="104">
        <v>16313.39</v>
      </c>
      <c r="N3185" s="104">
        <v>16313.39</v>
      </c>
      <c r="O3185" s="104">
        <v>16313.39</v>
      </c>
      <c r="P3185" s="104">
        <v>16313.39</v>
      </c>
      <c r="Q3185" s="104">
        <v>16313.39</v>
      </c>
      <c r="R3185" s="104">
        <v>16313.39</v>
      </c>
      <c r="S3185" s="104">
        <v>16313.39</v>
      </c>
    </row>
    <row r="3186" spans="2:19">
      <c r="B3186" s="5">
        <v>1974</v>
      </c>
      <c r="C3186" s="104">
        <v>11436.02</v>
      </c>
      <c r="D3186" s="104">
        <v>11436.02</v>
      </c>
      <c r="E3186" s="104">
        <v>11436.02</v>
      </c>
      <c r="F3186" s="104">
        <v>11436.02</v>
      </c>
      <c r="G3186" s="104">
        <v>11436.02</v>
      </c>
      <c r="H3186" s="104">
        <v>11436.02</v>
      </c>
      <c r="I3186" s="104">
        <v>11436.02</v>
      </c>
      <c r="J3186" s="104">
        <v>11436.02</v>
      </c>
      <c r="K3186" s="104">
        <v>11436.02</v>
      </c>
      <c r="L3186" s="104">
        <v>11436.02</v>
      </c>
      <c r="M3186" s="104">
        <v>11436.02</v>
      </c>
      <c r="N3186" s="104">
        <v>11436.02</v>
      </c>
      <c r="O3186" s="104">
        <v>11436.02</v>
      </c>
      <c r="P3186" s="104">
        <v>11436.02</v>
      </c>
      <c r="Q3186" s="104">
        <v>11436.02</v>
      </c>
      <c r="R3186" s="104">
        <v>11436.02</v>
      </c>
      <c r="S3186" s="104">
        <v>11436.02</v>
      </c>
    </row>
    <row r="3187" spans="2:19">
      <c r="B3187" s="5">
        <v>1973</v>
      </c>
      <c r="C3187" s="104">
        <v>10522.85</v>
      </c>
      <c r="D3187" s="104">
        <v>10522.85</v>
      </c>
      <c r="E3187" s="104">
        <v>10522.85</v>
      </c>
      <c r="F3187" s="104">
        <v>10522.85</v>
      </c>
      <c r="G3187" s="104">
        <v>10522.85</v>
      </c>
      <c r="H3187" s="104">
        <v>10522.85</v>
      </c>
      <c r="I3187" s="104">
        <v>10522.85</v>
      </c>
      <c r="J3187" s="104">
        <v>10522.85</v>
      </c>
      <c r="K3187" s="104">
        <v>10522.85</v>
      </c>
      <c r="L3187" s="104">
        <v>10522.85</v>
      </c>
      <c r="M3187" s="104">
        <v>10522.85</v>
      </c>
      <c r="N3187" s="104">
        <v>10522.85</v>
      </c>
      <c r="O3187" s="104">
        <v>10522.85</v>
      </c>
      <c r="P3187" s="104">
        <v>10522.85</v>
      </c>
      <c r="Q3187" s="104">
        <v>10522.85</v>
      </c>
      <c r="R3187" s="104">
        <v>10522.85</v>
      </c>
      <c r="S3187" s="104">
        <v>10522.85</v>
      </c>
    </row>
    <row r="3188" spans="2:19">
      <c r="B3188" s="5">
        <v>1972</v>
      </c>
      <c r="C3188" s="104">
        <v>10494.74</v>
      </c>
      <c r="D3188" s="104">
        <v>10494.74</v>
      </c>
      <c r="E3188" s="104">
        <v>10494.74</v>
      </c>
      <c r="F3188" s="104">
        <v>10494.74</v>
      </c>
      <c r="G3188" s="104">
        <v>10494.74</v>
      </c>
      <c r="H3188" s="104">
        <v>10494.74</v>
      </c>
      <c r="I3188" s="104">
        <v>10494.74</v>
      </c>
      <c r="J3188" s="104">
        <v>10494.74</v>
      </c>
      <c r="K3188" s="104">
        <v>10494.74</v>
      </c>
      <c r="L3188" s="104">
        <v>10494.74</v>
      </c>
      <c r="M3188" s="104">
        <v>10494.74</v>
      </c>
      <c r="N3188" s="104">
        <v>10494.74</v>
      </c>
      <c r="O3188" s="104">
        <v>10494.74</v>
      </c>
      <c r="P3188" s="104">
        <v>10494.74</v>
      </c>
      <c r="Q3188" s="104">
        <v>10494.74</v>
      </c>
      <c r="R3188" s="104">
        <v>10494.74</v>
      </c>
      <c r="S3188" s="104">
        <v>10494.74</v>
      </c>
    </row>
    <row r="3189" spans="2:19">
      <c r="B3189" s="5">
        <v>1971</v>
      </c>
      <c r="C3189" s="34"/>
      <c r="D3189" s="34"/>
      <c r="E3189" s="34"/>
      <c r="F3189" s="34"/>
      <c r="G3189" s="34"/>
      <c r="H3189" s="34"/>
      <c r="I3189" s="34"/>
      <c r="J3189" s="34"/>
      <c r="K3189" s="34"/>
      <c r="L3189" s="34"/>
      <c r="M3189" s="34"/>
      <c r="N3189" s="34"/>
      <c r="O3189" s="104"/>
      <c r="P3189" s="104"/>
      <c r="Q3189" s="104"/>
      <c r="R3189" s="104"/>
      <c r="S3189" s="104"/>
    </row>
    <row r="3190" spans="2:19">
      <c r="B3190" s="5">
        <v>1970</v>
      </c>
      <c r="C3190" s="34"/>
      <c r="D3190" s="34"/>
      <c r="E3190" s="34"/>
      <c r="F3190" s="34"/>
      <c r="G3190" s="34"/>
      <c r="H3190" s="34"/>
      <c r="I3190" s="34"/>
      <c r="J3190" s="34"/>
      <c r="K3190" s="34"/>
      <c r="L3190" s="34"/>
      <c r="M3190" s="34"/>
      <c r="N3190" s="34"/>
      <c r="O3190" s="104"/>
      <c r="P3190" s="104"/>
      <c r="Q3190" s="104"/>
      <c r="R3190" s="104"/>
      <c r="S3190" s="104"/>
    </row>
    <row r="3191" spans="2:19">
      <c r="B3191" s="5">
        <v>1969</v>
      </c>
      <c r="C3191" s="34"/>
      <c r="D3191" s="34"/>
      <c r="E3191" s="34"/>
      <c r="F3191" s="34"/>
      <c r="G3191" s="34"/>
      <c r="H3191" s="34"/>
      <c r="I3191" s="34"/>
      <c r="J3191" s="34"/>
      <c r="K3191" s="34"/>
      <c r="L3191" s="34"/>
      <c r="M3191" s="34"/>
      <c r="N3191" s="34"/>
      <c r="O3191" s="104"/>
      <c r="P3191" s="104"/>
      <c r="Q3191" s="104"/>
      <c r="R3191" s="104"/>
      <c r="S3191" s="10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104"/>
      <c r="P3193" s="104"/>
      <c r="Q3193" s="104"/>
      <c r="R3193" s="104"/>
      <c r="S3193" s="104"/>
    </row>
    <row r="3194" spans="2:19">
      <c r="B3194" s="5">
        <v>1966</v>
      </c>
      <c r="C3194" s="34"/>
      <c r="D3194" s="34"/>
      <c r="E3194" s="34"/>
      <c r="F3194" s="34"/>
      <c r="G3194" s="34"/>
      <c r="H3194" s="34"/>
      <c r="I3194" s="34"/>
      <c r="J3194" s="34"/>
      <c r="K3194" s="34"/>
      <c r="L3194" s="34"/>
      <c r="M3194" s="34"/>
      <c r="N3194" s="34"/>
      <c r="O3194" s="104"/>
      <c r="P3194" s="104"/>
      <c r="Q3194" s="104"/>
      <c r="R3194" s="104"/>
      <c r="S3194" s="104"/>
    </row>
    <row r="3195" spans="2:19">
      <c r="B3195" s="5">
        <v>1965</v>
      </c>
      <c r="C3195" s="34"/>
      <c r="D3195" s="34"/>
      <c r="E3195" s="34"/>
      <c r="F3195" s="34"/>
      <c r="G3195" s="34"/>
      <c r="H3195" s="34"/>
      <c r="I3195" s="34"/>
      <c r="J3195" s="34"/>
      <c r="K3195" s="34"/>
      <c r="L3195" s="34"/>
      <c r="M3195" s="34"/>
      <c r="N3195" s="34"/>
      <c r="O3195" s="104"/>
      <c r="P3195" s="104"/>
      <c r="Q3195" s="104"/>
      <c r="R3195" s="104"/>
      <c r="S3195" s="104"/>
    </row>
    <row r="3196" spans="2:19">
      <c r="B3196" s="5">
        <v>1964</v>
      </c>
      <c r="C3196" s="34"/>
      <c r="D3196" s="34"/>
      <c r="E3196" s="34"/>
      <c r="F3196" s="34"/>
      <c r="G3196" s="34"/>
      <c r="H3196" s="34"/>
      <c r="I3196" s="34"/>
      <c r="J3196" s="34"/>
      <c r="K3196" s="34"/>
      <c r="L3196" s="34"/>
      <c r="M3196" s="34"/>
      <c r="N3196" s="34"/>
      <c r="O3196" s="104"/>
      <c r="P3196" s="104"/>
      <c r="Q3196" s="104"/>
      <c r="R3196" s="104"/>
      <c r="S3196" s="104"/>
    </row>
    <row r="3197" spans="2:19">
      <c r="B3197" s="5">
        <v>1963</v>
      </c>
      <c r="C3197" s="34"/>
      <c r="D3197" s="34"/>
      <c r="E3197" s="34"/>
      <c r="F3197" s="34"/>
      <c r="G3197" s="34"/>
      <c r="H3197" s="34"/>
      <c r="I3197" s="34"/>
      <c r="J3197" s="34"/>
      <c r="K3197" s="34"/>
      <c r="L3197" s="34"/>
      <c r="M3197" s="34"/>
      <c r="N3197" s="34"/>
      <c r="O3197" s="104"/>
      <c r="P3197" s="104"/>
      <c r="Q3197" s="104"/>
      <c r="R3197" s="104"/>
      <c r="S3197" s="104"/>
    </row>
    <row r="3198" spans="2:19">
      <c r="B3198" s="5">
        <v>1962</v>
      </c>
      <c r="C3198" s="34"/>
      <c r="D3198" s="34"/>
      <c r="E3198" s="34"/>
      <c r="F3198" s="34"/>
      <c r="G3198" s="34"/>
      <c r="H3198" s="34"/>
      <c r="I3198" s="34"/>
      <c r="J3198" s="34"/>
      <c r="K3198" s="34"/>
      <c r="L3198" s="34"/>
      <c r="M3198" s="34"/>
      <c r="N3198" s="34"/>
      <c r="O3198" s="104"/>
      <c r="P3198" s="104"/>
      <c r="Q3198" s="104"/>
      <c r="R3198" s="104"/>
      <c r="S3198" s="10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104"/>
      <c r="P3202" s="104"/>
      <c r="Q3202" s="104"/>
      <c r="R3202" s="104"/>
      <c r="S3202" s="10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104"/>
      <c r="P3208" s="104"/>
      <c r="Q3208" s="104"/>
      <c r="R3208" s="104"/>
      <c r="S3208" s="10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193182.55999999994</v>
      </c>
      <c r="D3231" s="10">
        <f>SUM(D3153:D3230)</f>
        <v>193182.55999999994</v>
      </c>
      <c r="E3231" s="10">
        <f>SUM(E3152:E3230)</f>
        <v>193182.55999999994</v>
      </c>
      <c r="F3231" s="10">
        <f>SUM(F3151:F3230)</f>
        <v>193182.55999999994</v>
      </c>
      <c r="G3231" s="10">
        <f>SUM(G3150:G3230)</f>
        <v>193182.55999999994</v>
      </c>
      <c r="H3231" s="10">
        <f>SUM(H3144:H3230)</f>
        <v>193182.55999999994</v>
      </c>
      <c r="I3231" s="10">
        <f>SUM(I3144:I3230)</f>
        <v>190305.55999999994</v>
      </c>
      <c r="J3231" s="10">
        <f t="shared" ref="J3231" si="80">SUM(J3144:J3230)</f>
        <v>204885.66999999998</v>
      </c>
      <c r="K3231" s="10">
        <f>SUM(K3144:K3230)</f>
        <v>204885.66999999998</v>
      </c>
      <c r="L3231" s="10">
        <f t="shared" ref="L3231" si="81">SUM(L3144:L3230)</f>
        <v>204885.66999999998</v>
      </c>
      <c r="M3231" s="10">
        <f>SUM(M3144:M3230)</f>
        <v>204885.66999999998</v>
      </c>
      <c r="N3231" s="10">
        <f>SUM(N3139:N3230)</f>
        <v>204885.66999999998</v>
      </c>
      <c r="O3231" s="10">
        <f t="shared" ref="O3231:S3231" si="82">SUM(O3139:O3230)</f>
        <v>207762.66999999998</v>
      </c>
      <c r="P3231" s="10">
        <f t="shared" si="82"/>
        <v>230842.46999999997</v>
      </c>
      <c r="Q3231" s="10">
        <f t="shared" si="82"/>
        <v>230842.46999999997</v>
      </c>
      <c r="R3231" s="10">
        <f t="shared" si="82"/>
        <v>230842.46999999997</v>
      </c>
      <c r="S3231" s="10">
        <f t="shared" si="82"/>
        <v>230842.46999999997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15442</v>
      </c>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104">
        <v>15985.74</v>
      </c>
      <c r="Q3236" s="104">
        <v>15985.74</v>
      </c>
      <c r="R3236" s="104">
        <v>15985.74</v>
      </c>
      <c r="S3236" s="104">
        <v>15985.74</v>
      </c>
    </row>
    <row r="3237" spans="1:19">
      <c r="A3237" s="37"/>
      <c r="B3237" s="5">
        <v>2018</v>
      </c>
      <c r="C3237" s="33"/>
      <c r="D3237" s="33"/>
      <c r="E3237" s="33"/>
      <c r="F3237" s="33"/>
      <c r="G3237" s="33"/>
      <c r="H3237" s="33"/>
      <c r="I3237" s="33"/>
      <c r="J3237" s="33"/>
      <c r="K3237" s="33"/>
      <c r="L3237" s="33"/>
      <c r="M3237" s="33"/>
      <c r="N3237" s="33"/>
      <c r="O3237" s="104">
        <v>9580.82</v>
      </c>
      <c r="P3237" s="104">
        <v>9580.82</v>
      </c>
      <c r="Q3237" s="104">
        <v>9580.82</v>
      </c>
      <c r="R3237" s="104">
        <v>9580.82</v>
      </c>
      <c r="S3237" s="104">
        <v>9580.82</v>
      </c>
    </row>
    <row r="3238" spans="1:19">
      <c r="A3238" s="37"/>
      <c r="B3238" s="5">
        <v>2017</v>
      </c>
      <c r="C3238" s="33"/>
      <c r="D3238" s="33"/>
      <c r="E3238" s="33"/>
      <c r="F3238" s="33"/>
      <c r="G3238" s="33"/>
      <c r="H3238" s="33"/>
      <c r="I3238" s="33"/>
      <c r="J3238" s="33"/>
      <c r="K3238" s="33"/>
      <c r="L3238" s="33"/>
      <c r="M3238" s="33"/>
      <c r="N3238" s="104">
        <v>18491.439999999999</v>
      </c>
      <c r="O3238" s="104">
        <v>18491.439999999999</v>
      </c>
      <c r="P3238" s="104">
        <v>18491.439999999999</v>
      </c>
      <c r="Q3238" s="104">
        <v>18491.439999999999</v>
      </c>
      <c r="R3238" s="104">
        <v>18491.439999999999</v>
      </c>
      <c r="S3238" s="104">
        <v>18491.439999999999</v>
      </c>
    </row>
    <row r="3239" spans="1:19">
      <c r="B3239" s="5">
        <v>2016</v>
      </c>
      <c r="C3239" s="33"/>
      <c r="D3239" s="33"/>
      <c r="E3239" s="33"/>
      <c r="F3239" s="33"/>
      <c r="G3239" s="33"/>
      <c r="H3239" s="33"/>
      <c r="I3239" s="33"/>
      <c r="J3239" s="33"/>
      <c r="K3239" s="33"/>
      <c r="L3239" s="33"/>
      <c r="M3239" s="104">
        <v>38254.93</v>
      </c>
      <c r="N3239" s="104">
        <v>38254.93</v>
      </c>
      <c r="O3239" s="104">
        <v>38254.93</v>
      </c>
      <c r="P3239" s="104">
        <v>38254.93</v>
      </c>
      <c r="Q3239" s="104">
        <v>38254.93</v>
      </c>
      <c r="R3239" s="104">
        <v>38254.93</v>
      </c>
      <c r="S3239" s="104">
        <v>38254.93</v>
      </c>
    </row>
    <row r="3240" spans="1:19">
      <c r="B3240" s="5">
        <v>2015</v>
      </c>
      <c r="C3240" s="33"/>
      <c r="D3240" s="33"/>
      <c r="E3240" s="33"/>
      <c r="F3240" s="33"/>
      <c r="G3240" s="33"/>
      <c r="H3240" s="33"/>
      <c r="I3240" s="33"/>
      <c r="J3240" s="33"/>
      <c r="K3240" s="33"/>
      <c r="L3240" s="104">
        <v>15361.5</v>
      </c>
      <c r="M3240" s="104">
        <v>15361.5</v>
      </c>
      <c r="N3240" s="104">
        <v>15361.5</v>
      </c>
      <c r="O3240" s="104">
        <v>15361.5</v>
      </c>
      <c r="P3240" s="104">
        <v>15361.5</v>
      </c>
      <c r="Q3240" s="104">
        <v>15361.5</v>
      </c>
      <c r="R3240" s="104">
        <v>15361.5</v>
      </c>
      <c r="S3240" s="104">
        <v>15361.5</v>
      </c>
    </row>
    <row r="3241" spans="1:19">
      <c r="B3241" s="5">
        <v>2014</v>
      </c>
      <c r="C3241" s="33"/>
      <c r="D3241" s="33"/>
      <c r="E3241" s="33"/>
      <c r="F3241" s="33"/>
      <c r="G3241" s="33"/>
      <c r="H3241" s="33"/>
      <c r="I3241" s="33"/>
      <c r="J3241" s="33"/>
      <c r="K3241" s="104">
        <v>35215.410000000003</v>
      </c>
      <c r="L3241" s="104">
        <v>35215.410000000003</v>
      </c>
      <c r="M3241" s="104">
        <v>35215.410000000003</v>
      </c>
      <c r="N3241" s="104">
        <v>35215.410000000003</v>
      </c>
      <c r="O3241" s="104">
        <v>35215.410000000003</v>
      </c>
      <c r="P3241" s="104">
        <v>35215.410000000003</v>
      </c>
      <c r="Q3241" s="104">
        <v>35215.410000000003</v>
      </c>
      <c r="R3241" s="104">
        <v>35215.410000000003</v>
      </c>
      <c r="S3241" s="104">
        <v>35215.410000000003</v>
      </c>
    </row>
    <row r="3242" spans="1:19">
      <c r="B3242" s="5">
        <v>2013</v>
      </c>
      <c r="C3242" s="33"/>
      <c r="D3242" s="33"/>
      <c r="E3242" s="33"/>
      <c r="F3242" s="33"/>
      <c r="G3242" s="33"/>
      <c r="H3242" s="33"/>
      <c r="I3242" s="33"/>
      <c r="J3242" s="104">
        <v>7092.91</v>
      </c>
      <c r="K3242" s="104">
        <v>7092.91</v>
      </c>
      <c r="L3242" s="104">
        <v>7092.91</v>
      </c>
      <c r="M3242" s="104">
        <v>7092.91</v>
      </c>
      <c r="N3242" s="104">
        <v>7092.91</v>
      </c>
      <c r="O3242" s="104">
        <v>7092.91</v>
      </c>
      <c r="P3242" s="104">
        <v>7092.91</v>
      </c>
      <c r="Q3242" s="104">
        <v>7092.91</v>
      </c>
      <c r="R3242" s="104">
        <v>7092.91</v>
      </c>
      <c r="S3242" s="104">
        <v>7092.91</v>
      </c>
    </row>
    <row r="3243" spans="1:19">
      <c r="B3243" s="5">
        <v>2012</v>
      </c>
      <c r="C3243" s="33"/>
      <c r="D3243" s="33"/>
      <c r="E3243" s="33"/>
      <c r="F3243" s="33"/>
      <c r="G3243" s="33"/>
      <c r="H3243" s="33"/>
      <c r="I3243" s="104">
        <v>7792.81</v>
      </c>
      <c r="J3243" s="104">
        <v>7792.81</v>
      </c>
      <c r="K3243" s="104">
        <v>7792.81</v>
      </c>
      <c r="L3243" s="104">
        <v>7792.81</v>
      </c>
      <c r="M3243" s="104">
        <v>7792.81</v>
      </c>
      <c r="N3243" s="104">
        <v>7792.81</v>
      </c>
      <c r="O3243" s="104">
        <v>7792.81</v>
      </c>
      <c r="P3243" s="104">
        <v>7792.81</v>
      </c>
      <c r="Q3243" s="104">
        <v>7792.81</v>
      </c>
      <c r="R3243" s="104">
        <v>7792.81</v>
      </c>
      <c r="S3243" s="104">
        <v>7792.81</v>
      </c>
    </row>
    <row r="3244" spans="1:19">
      <c r="B3244" s="5">
        <v>2011</v>
      </c>
      <c r="C3244" s="33"/>
      <c r="D3244" s="33"/>
      <c r="E3244" s="33"/>
      <c r="F3244" s="33"/>
      <c r="G3244" s="33"/>
      <c r="H3244" s="104">
        <v>21744.639999999999</v>
      </c>
      <c r="I3244" s="104">
        <v>21744.639999999999</v>
      </c>
      <c r="J3244" s="104">
        <v>21744.639999999999</v>
      </c>
      <c r="K3244" s="104">
        <v>21744.639999999999</v>
      </c>
      <c r="L3244" s="104">
        <v>21744.639999999999</v>
      </c>
      <c r="M3244" s="104">
        <v>21744.639999999999</v>
      </c>
      <c r="N3244" s="104">
        <v>21744.639999999999</v>
      </c>
      <c r="O3244" s="104">
        <v>21744.639999999999</v>
      </c>
      <c r="P3244" s="104">
        <v>21744.639999999999</v>
      </c>
      <c r="Q3244" s="104">
        <v>21744.639999999999</v>
      </c>
      <c r="R3244" s="104">
        <v>21744.639999999999</v>
      </c>
      <c r="S3244" s="104">
        <v>21744.639999999999</v>
      </c>
    </row>
    <row r="3245" spans="1:19">
      <c r="B3245" s="5">
        <v>2010</v>
      </c>
      <c r="C3245" s="33"/>
      <c r="D3245" s="33"/>
      <c r="E3245" s="33"/>
      <c r="F3245" s="33"/>
      <c r="G3245" s="104">
        <v>10637</v>
      </c>
      <c r="H3245" s="104">
        <v>10637</v>
      </c>
      <c r="I3245" s="104">
        <v>10637</v>
      </c>
      <c r="J3245" s="104">
        <v>10637</v>
      </c>
      <c r="K3245" s="104">
        <v>10637</v>
      </c>
      <c r="L3245" s="104">
        <v>10637</v>
      </c>
      <c r="M3245" s="104">
        <v>10637</v>
      </c>
      <c r="N3245" s="104">
        <v>10637</v>
      </c>
      <c r="O3245" s="104">
        <v>10637</v>
      </c>
      <c r="P3245" s="104">
        <v>10637</v>
      </c>
      <c r="Q3245" s="104">
        <v>10637</v>
      </c>
      <c r="R3245" s="104">
        <v>10637</v>
      </c>
      <c r="S3245" s="104">
        <v>10637</v>
      </c>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104">
        <v>739221.72</v>
      </c>
      <c r="D3256" s="104">
        <v>739221.72</v>
      </c>
      <c r="E3256" s="104">
        <v>739221.72</v>
      </c>
      <c r="F3256" s="104">
        <v>739221.72</v>
      </c>
      <c r="G3256" s="104">
        <v>739221.72</v>
      </c>
      <c r="H3256" s="104">
        <v>739221.72</v>
      </c>
      <c r="I3256" s="104">
        <v>739221.72</v>
      </c>
      <c r="J3256" s="104">
        <v>739221.72</v>
      </c>
      <c r="K3256" s="104">
        <v>739221.72</v>
      </c>
      <c r="L3256" s="104">
        <v>739221.72</v>
      </c>
      <c r="M3256" s="104">
        <v>739221.72</v>
      </c>
      <c r="N3256" s="104">
        <v>739221.72</v>
      </c>
      <c r="O3256" s="104">
        <v>739221.72</v>
      </c>
      <c r="P3256" s="104">
        <v>739221.72</v>
      </c>
      <c r="Q3256" s="104">
        <v>739221.72</v>
      </c>
      <c r="R3256" s="104">
        <v>739221.72</v>
      </c>
      <c r="S3256" s="104">
        <v>739221.72</v>
      </c>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739221.72</v>
      </c>
      <c r="D3326" s="10">
        <f>SUM(D3248:D3325)</f>
        <v>739221.72</v>
      </c>
      <c r="E3326" s="10">
        <f>SUM(E3247:E3325)</f>
        <v>739221.72</v>
      </c>
      <c r="F3326" s="10">
        <f>SUM(F3246:F3325)</f>
        <v>739221.72</v>
      </c>
      <c r="G3326" s="10">
        <f>SUM(G3245:G3325)</f>
        <v>749858.72</v>
      </c>
      <c r="H3326" s="10">
        <f>SUM(H3239:H3325)</f>
        <v>771603.36</v>
      </c>
      <c r="I3326" s="10">
        <f>SUM(I3239:I3325)</f>
        <v>779396.16999999993</v>
      </c>
      <c r="J3326" s="10">
        <f t="shared" ref="J3326" si="83">SUM(J3239:J3325)</f>
        <v>786489.08</v>
      </c>
      <c r="K3326" s="10">
        <f>SUM(K3239:K3325)</f>
        <v>821704.49</v>
      </c>
      <c r="L3326" s="10">
        <f t="shared" ref="L3326" si="84">SUM(L3239:L3325)</f>
        <v>837065.99</v>
      </c>
      <c r="M3326" s="10">
        <f>SUM(M3239:M3325)</f>
        <v>875320.91999999993</v>
      </c>
      <c r="N3326" s="10">
        <f>SUM(N3234:N3325)</f>
        <v>893812.36</v>
      </c>
      <c r="O3326" s="105">
        <f t="shared" ref="O3326:S3326" si="85">SUM(O3234:O3325)</f>
        <v>903393.17999999993</v>
      </c>
      <c r="P3326" s="105">
        <f t="shared" si="85"/>
        <v>919378.91999999993</v>
      </c>
      <c r="Q3326" s="105">
        <f t="shared" si="85"/>
        <v>919378.91999999993</v>
      </c>
      <c r="R3326" s="105">
        <f t="shared" si="85"/>
        <v>919378.91999999993</v>
      </c>
      <c r="S3326" s="105">
        <f t="shared" si="85"/>
        <v>919378.91999999993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86">SUM(J3334:J3420)</f>
        <v>0</v>
      </c>
      <c r="K3421" s="10">
        <f>SUM(K3334:K3420)</f>
        <v>0</v>
      </c>
      <c r="L3421" s="10">
        <f t="shared" ref="L3421" si="87">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104">
        <v>1639.89</v>
      </c>
      <c r="M3430" s="104">
        <v>1639.89</v>
      </c>
      <c r="N3430" s="104">
        <v>1639.89</v>
      </c>
      <c r="O3430" s="104">
        <v>1639.89</v>
      </c>
      <c r="P3430" s="104">
        <v>1639.89</v>
      </c>
      <c r="Q3430" s="104">
        <v>1639.89</v>
      </c>
      <c r="R3430" s="104">
        <v>1639.89</v>
      </c>
      <c r="S3430" s="104">
        <v>1639.89</v>
      </c>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104">
        <v>61639.95</v>
      </c>
      <c r="H3435" s="104">
        <v>61639.95</v>
      </c>
      <c r="I3435" s="104">
        <v>61639.95</v>
      </c>
      <c r="J3435" s="104">
        <v>61639.95</v>
      </c>
      <c r="K3435" s="104">
        <v>61639.95</v>
      </c>
      <c r="L3435" s="104">
        <v>61639.95</v>
      </c>
      <c r="M3435" s="104">
        <v>61639.95</v>
      </c>
      <c r="N3435" s="104">
        <v>61639.95</v>
      </c>
      <c r="O3435" s="104">
        <v>61639.95</v>
      </c>
      <c r="P3435" s="104">
        <v>61639.95</v>
      </c>
      <c r="Q3435" s="104">
        <v>61639.95</v>
      </c>
      <c r="R3435" s="104">
        <v>61639.95</v>
      </c>
      <c r="S3435" s="104">
        <v>61639.95</v>
      </c>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61639.95</v>
      </c>
      <c r="H3516" s="10">
        <f>SUM(H3429:H3515)</f>
        <v>61639.95</v>
      </c>
      <c r="I3516" s="10">
        <f>SUM(I3429:I3515)</f>
        <v>61639.95</v>
      </c>
      <c r="J3516" s="10">
        <f t="shared" ref="J3516" si="88">SUM(J3429:J3515)</f>
        <v>61639.95</v>
      </c>
      <c r="K3516" s="10">
        <f>SUM(K3429:K3515)</f>
        <v>61639.95</v>
      </c>
      <c r="L3516" s="10">
        <f t="shared" ref="L3516" si="89">SUM(L3429:L3515)</f>
        <v>63279.839999999997</v>
      </c>
      <c r="M3516" s="10">
        <f>SUM(M3429:M3515)</f>
        <v>63279.839999999997</v>
      </c>
      <c r="N3516" s="10">
        <f>SUM(N3424:N3515)</f>
        <v>63279.839999999997</v>
      </c>
      <c r="O3516" s="10">
        <f t="shared" ref="O3516:S3516" si="90">SUM(O3424:O3515)</f>
        <v>63279.839999999997</v>
      </c>
      <c r="P3516" s="10">
        <f t="shared" si="90"/>
        <v>63279.839999999997</v>
      </c>
      <c r="Q3516" s="10">
        <f t="shared" si="90"/>
        <v>63279.839999999997</v>
      </c>
      <c r="R3516" s="10">
        <f t="shared" si="90"/>
        <v>63279.839999999997</v>
      </c>
      <c r="S3516" s="10">
        <f t="shared" si="90"/>
        <v>63279.839999999997</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91">SUM(J3524:J3610)</f>
        <v>0</v>
      </c>
      <c r="K3611" s="10">
        <f>SUM(K3524:K3610)</f>
        <v>0</v>
      </c>
      <c r="L3611" s="10">
        <f t="shared" ref="L3611" si="9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93">SUM(J3619:J3705)</f>
        <v>0</v>
      </c>
      <c r="K3706" s="10">
        <f>SUM(K3619:K3705)</f>
        <v>0</v>
      </c>
      <c r="L3706" s="10">
        <f t="shared" ref="L3706" si="9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ignoredErrors>
    <ignoredError sqref="S1998"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Stammdaten</vt:lpstr>
      <vt:lpstr>Ausfüllhilfe</vt:lpstr>
      <vt:lpstr>Datenabfrage</vt:lpstr>
      <vt:lpstr>Netzbetreiber_Anlagevermögen</vt:lpstr>
      <vt:lpstr>Verpächter_Anlagevermögen</vt:lpstr>
      <vt:lpstr>Ausfüllhilfe!Druckbereich</vt:lpstr>
      <vt:lpstr>Datenabfrage!Druckbereich</vt:lpstr>
      <vt:lpstr>Datenabfrage!Drucktitel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2024-08-09T06:00:44Z</dcterms:modified>
</cp:coreProperties>
</file>